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mendezra\Documents\Archivos DUC_2019\UAI\3ER TRIMESTRE 2019\"/>
    </mc:Choice>
  </mc:AlternateContent>
  <bookViews>
    <workbookView xWindow="0" yWindow="0" windowWidth="28800" windowHeight="12330"/>
  </bookViews>
  <sheets>
    <sheet name="Reporte de Formatos" sheetId="1" r:id="rId1"/>
  </sheets>
  <calcPr calcId="162913"/>
</workbook>
</file>

<file path=xl/calcChain.xml><?xml version="1.0" encoding="utf-8"?>
<calcChain xmlns="http://schemas.openxmlformats.org/spreadsheetml/2006/main">
  <c r="M73" i="1" l="1"/>
  <c r="J75" i="1" l="1"/>
  <c r="L103" i="1"/>
  <c r="K103" i="1"/>
  <c r="L93" i="1"/>
  <c r="K93" i="1"/>
  <c r="L83" i="1"/>
  <c r="K83" i="1"/>
  <c r="L75" i="1"/>
  <c r="K75" i="1"/>
  <c r="H103" i="1"/>
  <c r="H93" i="1"/>
  <c r="H83" i="1"/>
  <c r="H75" i="1"/>
  <c r="J40" i="1" l="1"/>
</calcChain>
</file>

<file path=xl/sharedStrings.xml><?xml version="1.0" encoding="utf-8"?>
<sst xmlns="http://schemas.openxmlformats.org/spreadsheetml/2006/main" count="549" uniqueCount="98">
  <si>
    <t>47858</t>
  </si>
  <si>
    <t>TÍTULO</t>
  </si>
  <si>
    <t>NOMBRE CORTO</t>
  </si>
  <si>
    <t>DESCRIPCIÓN</t>
  </si>
  <si>
    <t>Informe financiero_Gasto por Capítulo, Concepto y Partida</t>
  </si>
  <si>
    <t>LTAIPG26F1_XXXIA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</si>
  <si>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</si>
  <si>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</si>
  <si>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</si>
  <si>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</si>
  <si>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</si>
  <si>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</si>
  <si>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</si>
  <si>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</si>
  <si>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416917</t>
  </si>
  <si>
    <t>416926</t>
  </si>
  <si>
    <t>416927</t>
  </si>
  <si>
    <t>416918</t>
  </si>
  <si>
    <t>416932</t>
  </si>
  <si>
    <t>416919</t>
  </si>
  <si>
    <t>416933</t>
  </si>
  <si>
    <t>416920</t>
  </si>
  <si>
    <t>416934</t>
  </si>
  <si>
    <t>416921</t>
  </si>
  <si>
    <t>416922</t>
  </si>
  <si>
    <t>416935</t>
  </si>
  <si>
    <t>416923</t>
  </si>
  <si>
    <t>416924</t>
  </si>
  <si>
    <t>416925</t>
  </si>
  <si>
    <t>416928</t>
  </si>
  <si>
    <t>416929</t>
  </si>
  <si>
    <t>416930</t>
  </si>
  <si>
    <t>416931</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</si>
  <si>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</si>
  <si>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</si>
  <si>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</si>
  <si>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</si>
  <si>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</si>
  <si>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</si>
  <si>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</si>
  <si>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</si>
  <si>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</si>
  <si>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</si>
  <si>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</si>
  <si>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</si>
  <si>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</si>
  <si>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</si>
  <si>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</si>
  <si>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</si>
  <si>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</si>
  <si>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</si>
  <si>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</si>
  <si>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</si>
  <si>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Seguridad Social</t>
  </si>
  <si>
    <t>http://www.irapuato.gob.mx/transparencia/files/implan/sevac/1t18/1T18_20.pdf</t>
  </si>
  <si>
    <t>IMPLAN</t>
  </si>
  <si>
    <t>Servicios Personales</t>
  </si>
  <si>
    <t>Remuneraciones al Personal de Carácter Permanente</t>
  </si>
  <si>
    <t>Remuneraciones Adicionales y Especiales</t>
  </si>
  <si>
    <t>Otras Prestaciones Sociales y Económicas</t>
  </si>
  <si>
    <t>Materiales de Administración, Emisión de Documentos y Artículos Oficiales</t>
  </si>
  <si>
    <t>Productos Químicos, Farmacéuticos y de Laboratorio</t>
  </si>
  <si>
    <t>Combustibles, Lubricantes y Aditivos</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</si>
  <si>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</si>
  <si>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</si>
  <si>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</si>
  <si>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</si>
  <si>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</si>
  <si>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Comunicación Social y Publicidad.</t>
  </si>
  <si>
    <t>Servicios de Traslado y Viáticos</t>
  </si>
  <si>
    <t>Servicios Oficiales</t>
  </si>
  <si>
    <t>Otros Servicios Generales</t>
  </si>
  <si>
    <t>Activos Intangibles</t>
  </si>
  <si>
    <t>http://www.irapuato.gob.mx/transparencia/files/implan/sevac/2T18/4-INFORMACION%20PRESUPUESTAL-0618/4-EAEPE-POR%20OBJETO%20DEL%20GASTO-0618.pdf</t>
  </si>
  <si>
    <t>SIN REGISTRO</t>
  </si>
  <si>
    <t>Remuneraciones al Personal de Carácter Transitorio</t>
  </si>
  <si>
    <t>Materiales Y Suministros</t>
  </si>
  <si>
    <t>Servicios Generales</t>
  </si>
  <si>
    <t>Bienes Muebles, Inmuebles E Intangibles</t>
  </si>
  <si>
    <t>Gasto Corriente</t>
  </si>
  <si>
    <t>Gasto de Capital</t>
  </si>
  <si>
    <t>Sin modificacion</t>
  </si>
  <si>
    <t>Previsiones</t>
  </si>
  <si>
    <t>Pago de Estímulos a Servidores Públicos</t>
  </si>
  <si>
    <t>Alimentos y Utensilios</t>
  </si>
  <si>
    <t>Materias Primas y Materiales de Producción y Comercialización</t>
  </si>
  <si>
    <t>Materiales y Artículos de Construcción y de Reparación</t>
  </si>
  <si>
    <t>Vestuario, Blancos, Prendas de Protección y Artículos Deportivos</t>
  </si>
  <si>
    <t>Materiales y Suministros Para Seguridad</t>
  </si>
  <si>
    <t>Herramientas, Refacciones y Accesorios Menores</t>
  </si>
  <si>
    <t>Mobiliario y Equipo de Administración</t>
  </si>
  <si>
    <t>PRIMA DE RIESGO DE TRABAJO A LA BAJA</t>
  </si>
  <si>
    <t>AJUSTE PRESUPUESTAL</t>
  </si>
  <si>
    <t>REEMPLAZO EQUIPO Y SOFWARE OBSOLETOS</t>
  </si>
  <si>
    <t>RECURSOS FEDERALES A LA BAJA</t>
  </si>
  <si>
    <t>ADECUACION PRESUPUESTAL</t>
  </si>
  <si>
    <t>SUFICIENCIA PRESUPUESTAL</t>
  </si>
  <si>
    <t>RECURSOS FEDERALES SUBEN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</si>
</sst>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quot;$&quot;* #,##0.00_-;_-&quot;$&quot;* &quot;-&quot;??_-;_-@_-"/>
    <numFmt numFmtId="43" formatCode="_-* #,##0.00_-;\-* #,##0.00_-;_-* &quot;-&quot;??_-;_-@_-"/>
    <numFmt numFmtId="164" formatCode="_-[$€-2]* #,##0.00_-;\-[$€-2]* #,##0.00_-;_-[$€-2]* &quot;-&quot;??_-"/>
  </numFmts>
  <fonts count="14" x14ac:knownFonts="1">
    <font>
      <sz val="11"/>
      <color indexed="8"/>
      <name val="Calibri"/>
      <family val="2"/>
      <scheme val="minor"/>
    </font>
    <font>
      <sz val="11"/>
      <color theme="1"/>
      <name val="Calibri"/>
      <family val="2"/>
      <scheme val="minor"/>
    </font>
    <font>
      <sz val="11"/>
      <color theme="1"/>
      <name val="Calibri"/>
      <family val="2"/>
      <scheme val="minor"/>
    </font>
    <font>
      <b/>
      <sz val="11"/>
      <color indexed="9"/>
      <name val="Arial"/>
      <family val="2"/>
    </font>
    <font>
      <sz val="10"/>
      <color indexed="8"/>
      <name val="Arial"/>
      <family val="2"/>
    </font>
    <font>
      <sz val="10"/>
      <name val="Arial"/>
      <family val="2"/>
    </font>
    <font>
      <sz val="10"/>
      <name val="Arial"/>
      <family val="2"/>
    </font>
    <font>
      <sz val="10"/>
      <color theme="1"/>
      <name val="Times New Roman"/>
      <family val="2"/>
    </font>
    <font>
      <sz val="11"/>
      <color indexed="8"/>
      <name val="Calibri"/>
      <family val="2"/>
      <scheme val="minor"/>
    </font>
    <font>
      <sz val="11"/>
      <name val="Calibri"/>
      <family val="2"/>
      <scheme val="minor"/>
    </font>
    <font>
      <u/>
      <sz val="11"/>
      <color theme="10"/>
      <name val="Calibri"/>
      <family val="2"/>
      <scheme val="minor"/>
    </font>
    <font>
      <sz val="8"/>
      <color theme="1"/>
      <name val="Arial"/>
      <family val="2"/>
    </font>
    <font>
      <sz val="8"/>
      <name val="Arial"/>
      <family val="2"/>
    </font>
    <font>
      <sz val="8"/>
      <color theme="0"/>
      <name val="Arial"/>
      <family val="2"/>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
      <patternFill patternType="solid">
        <fgColor theme="0"/>
        <b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3">
    <xf numFmtId="0" fontId="0" fillId="0" borderId="0"/>
    <xf numFmtId="0" fontId="5" fillId="3" borderId="0"/>
    <xf numFmtId="164" fontId="6" fillId="3" borderId="0" applyFont="0" applyFill="0" applyBorder="0" applyAlignment="0" applyProtection="0"/>
    <xf numFmtId="43" fontId="2" fillId="3" borderId="0" applyFont="0" applyFill="0" applyBorder="0" applyAlignment="0" applyProtection="0"/>
    <xf numFmtId="44" fontId="6" fillId="3" borderId="0" applyFont="0" applyFill="0" applyBorder="0" applyAlignment="0" applyProtection="0"/>
    <xf numFmtId="0" fontId="2" fillId="3" borderId="0"/>
    <xf numFmtId="0" fontId="6" fillId="3" borderId="0"/>
    <xf numFmtId="0" fontId="7" fillId="3" borderId="0"/>
    <xf numFmtId="0" fontId="6" fillId="3" borderId="0"/>
    <xf numFmtId="0" fontId="6" fillId="3" borderId="0"/>
    <xf numFmtId="0" fontId="2" fillId="3" borderId="0"/>
    <xf numFmtId="9" fontId="6" fillId="3" borderId="0" applyFont="0" applyFill="0" applyBorder="0" applyAlignment="0" applyProtection="0"/>
    <xf numFmtId="0" fontId="10" fillId="0" borderId="0" applyNumberFormat="0" applyFill="0" applyBorder="0" applyAlignment="0" applyProtection="0"/>
  </cellStyleXfs>
  <cellXfs count="29">
    <xf numFmtId="0" fontId="0" fillId="0" borderId="0" xfId="0"/>
    <xf numFmtId="0" fontId="4" fillId="4" borderId="1" xfId="0" applyFont="1" applyFill="1" applyBorder="1" applyAlignment="1">
      <alignment horizontal="center" wrapText="1"/>
    </xf>
    <xf numFmtId="14" fontId="0" fillId="0" borderId="0" xfId="0" applyNumberFormat="1"/>
    <xf numFmtId="1" fontId="0" fillId="0" borderId="0" xfId="0" applyNumberFormat="1"/>
    <xf numFmtId="1" fontId="4" fillId="4" borderId="1" xfId="0" applyNumberFormat="1" applyFont="1" applyFill="1" applyBorder="1" applyAlignment="1">
      <alignment horizontal="center" wrapText="1"/>
    </xf>
    <xf numFmtId="0" fontId="4" fillId="4" borderId="2" xfId="0" applyFont="1" applyFill="1" applyBorder="1" applyAlignment="1">
      <alignment horizontal="center" wrapText="1"/>
    </xf>
    <xf numFmtId="0" fontId="0" fillId="5" borderId="0" xfId="0" applyFill="1"/>
    <xf numFmtId="14" fontId="0" fillId="5" borderId="0" xfId="0" applyNumberFormat="1" applyFill="1"/>
    <xf numFmtId="0" fontId="0" fillId="0" borderId="0" xfId="0"/>
    <xf numFmtId="0" fontId="0" fillId="0" borderId="0" xfId="0"/>
    <xf numFmtId="14" fontId="0" fillId="0" borderId="0" xfId="0" applyNumberFormat="1" applyFont="1" applyBorder="1" applyProtection="1"/>
    <xf numFmtId="1" fontId="1" fillId="3" borderId="0" xfId="5" applyNumberFormat="1" applyFont="1" applyFill="1" applyBorder="1" applyProtection="1">
      <protection locked="0"/>
    </xf>
    <xf numFmtId="4" fontId="1" fillId="5" borderId="0" xfId="5" applyNumberFormat="1" applyFont="1" applyFill="1" applyBorder="1" applyProtection="1">
      <protection locked="0"/>
    </xf>
    <xf numFmtId="4" fontId="9" fillId="5" borderId="0" xfId="1" applyNumberFormat="1" applyFont="1" applyFill="1" applyBorder="1" applyProtection="1">
      <protection locked="0"/>
    </xf>
    <xf numFmtId="4" fontId="1" fillId="6" borderId="0" xfId="5" applyNumberFormat="1" applyFont="1" applyFill="1" applyBorder="1" applyProtection="1">
      <protection locked="0"/>
    </xf>
    <xf numFmtId="4" fontId="1" fillId="5" borderId="0" xfId="1" applyNumberFormat="1" applyFont="1" applyFill="1" applyBorder="1" applyProtection="1">
      <protection locked="0"/>
    </xf>
    <xf numFmtId="0" fontId="10" fillId="5" borderId="0" xfId="12" applyFill="1"/>
    <xf numFmtId="0" fontId="0" fillId="0" borderId="0" xfId="0"/>
    <xf numFmtId="0" fontId="0" fillId="0" borderId="0" xfId="0"/>
    <xf numFmtId="0" fontId="0" fillId="0" borderId="0" xfId="0"/>
    <xf numFmtId="4" fontId="0" fillId="0" borderId="0" xfId="0" applyNumberFormat="1"/>
    <xf numFmtId="4" fontId="11" fillId="3" borderId="3" xfId="5" applyNumberFormat="1" applyFont="1" applyFill="1" applyBorder="1" applyAlignment="1" applyProtection="1">
      <alignment vertical="top"/>
      <protection locked="0"/>
    </xf>
    <xf numFmtId="4" fontId="8" fillId="0" borderId="0" xfId="0" applyNumberFormat="1" applyFont="1"/>
    <xf numFmtId="0" fontId="3" fillId="2" borderId="1" xfId="0" applyFont="1" applyFill="1" applyBorder="1" applyAlignment="1">
      <alignment horizontal="center"/>
    </xf>
    <xf numFmtId="0" fontId="0" fillId="0" borderId="0" xfId="0"/>
    <xf numFmtId="0" fontId="4" fillId="4" borderId="1" xfId="0" applyFont="1" applyFill="1" applyBorder="1"/>
    <xf numFmtId="0" fontId="12" fillId="3" borderId="0" xfId="0" applyFont="1" applyFill="1" applyBorder="1" applyAlignment="1" applyProtection="1">
      <alignment horizontal="left"/>
    </xf>
    <xf numFmtId="4" fontId="12" fillId="3" borderId="0" xfId="0" applyNumberFormat="1" applyFont="1" applyFill="1" applyBorder="1" applyProtection="1">
      <protection locked="0"/>
    </xf>
    <xf numFmtId="0" fontId="13" fillId="0" borderId="0" xfId="0" applyFont="1" applyBorder="1" applyAlignment="1">
      <alignment horizontal="center" vertical="center" wrapText="1"/>
    </xf>
  </cellXfs>
  <cellStyles count="13">
    <cellStyle name="Euro" xfId="2"/>
    <cellStyle name="Hipervínculo" xfId="12" builtinId="8"/>
    <cellStyle name="Millares 2" xfId="3"/>
    <cellStyle name="Moneda 2" xfId="4"/>
    <cellStyle name="Normal" xfId="0" builtinId="0"/>
    <cellStyle name="Normal 2" xfId="5"/>
    <cellStyle name="Normal 2 2" xfId="6"/>
    <cellStyle name="Normal 3" xfId="7"/>
    <cellStyle name="Normal 4" xfId="8"/>
    <cellStyle name="Normal 4 2" xfId="9"/>
    <cellStyle name="Normal 5" xfId="10"/>
    <cellStyle name="Normal 6" xfId="1"/>
    <cellStyle name="Porcentual 2" xf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38"/>
  <sheetViews>
    <sheetView tabSelected="1" topLeftCell="I64" zoomScale="80" zoomScaleNormal="80" workbookViewId="0">
      <selection activeCell="O105" sqref="O105"/>
    </sheetView>
  </sheetViews>
  <sheetFormatPr baseColWidth="10" defaultColWidth="9.140625" defaultRowHeight="15" x14ac:dyDescent="0.25"/>
  <cols>
    <col min="1" max="1" width="8" bestFit="1" customWidth="1"/>
    <col min="2" max="2" width="16.85546875" customWidth="1"/>
    <col min="3" max="3" width="15.28515625" customWidth="1"/>
    <col min="4" max="4" width="25.85546875" customWidth="1"/>
    <col min="5" max="5" width="14.7109375" customWidth="1"/>
    <col min="6" max="6" width="18.28515625" style="3" customWidth="1"/>
    <col min="7" max="7" width="34.140625" customWidth="1"/>
    <col min="8" max="8" width="28.85546875" customWidth="1"/>
    <col min="9" max="9" width="28" customWidth="1"/>
    <col min="10" max="10" width="24.140625" customWidth="1"/>
    <col min="11" max="11" width="22.42578125" customWidth="1"/>
    <col min="12" max="12" width="26.42578125" customWidth="1"/>
    <col min="13" max="13" width="21.85546875" customWidth="1"/>
    <col min="14" max="14" width="22" customWidth="1"/>
    <col min="15" max="15" width="57.140625" customWidth="1"/>
    <col min="16" max="16" width="23.7109375"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23" t="s">
        <v>1</v>
      </c>
      <c r="B2" s="24"/>
      <c r="C2" s="24"/>
      <c r="D2" s="23" t="s">
        <v>2</v>
      </c>
      <c r="E2" s="24"/>
      <c r="F2" s="24"/>
      <c r="G2" s="23" t="s">
        <v>3</v>
      </c>
      <c r="H2" s="24"/>
      <c r="I2" s="24"/>
    </row>
    <row r="3" spans="1:19" x14ac:dyDescent="0.25">
      <c r="A3" s="25" t="s">
        <v>4</v>
      </c>
      <c r="B3" s="24"/>
      <c r="C3" s="24"/>
      <c r="D3" s="25" t="s">
        <v>5</v>
      </c>
      <c r="E3" s="24"/>
      <c r="F3" s="24"/>
      <c r="G3" s="25" t="s">
        <v>6</v>
      </c>
      <c r="H3" s="24"/>
      <c r="I3" s="24"/>
    </row>
    <row r="4" spans="1:19" hidden="1" x14ac:dyDescent="0.25">
      <c r="A4" t="s">
        <v>7</v>
      </c>
      <c r="B4" t="s">
        <v>8</v>
      </c>
      <c r="C4" t="s">
        <v>8</v>
      </c>
      <c r="D4" t="s">
        <v>7</v>
      </c>
      <c r="E4" t="s">
        <v>7</v>
      </c>
      <c r="F4" s="3" t="s">
        <v>7</v>
      </c>
      <c r="G4" t="s">
        <v>7</v>
      </c>
      <c r="H4" t="s">
        <v>9</v>
      </c>
      <c r="I4" t="s">
        <v>9</v>
      </c>
      <c r="J4" t="s">
        <v>9</v>
      </c>
      <c r="K4" t="s">
        <v>9</v>
      </c>
      <c r="L4" t="s">
        <v>9</v>
      </c>
      <c r="M4" t="s">
        <v>9</v>
      </c>
      <c r="N4" t="s">
        <v>10</v>
      </c>
      <c r="O4" t="s">
        <v>11</v>
      </c>
      <c r="P4" t="s">
        <v>10</v>
      </c>
      <c r="Q4" t="s">
        <v>8</v>
      </c>
      <c r="R4" t="s">
        <v>12</v>
      </c>
      <c r="S4" t="s">
        <v>13</v>
      </c>
    </row>
    <row r="5" spans="1:19" hidden="1" x14ac:dyDescent="0.25">
      <c r="A5" t="s">
        <v>14</v>
      </c>
      <c r="B5" t="s">
        <v>15</v>
      </c>
      <c r="C5" t="s">
        <v>16</v>
      </c>
      <c r="D5" t="s">
        <v>17</v>
      </c>
      <c r="E5" t="s">
        <v>18</v>
      </c>
      <c r="F5" s="3" t="s">
        <v>19</v>
      </c>
      <c r="G5" t="s">
        <v>20</v>
      </c>
      <c r="H5" t="s">
        <v>21</v>
      </c>
      <c r="I5" t="s">
        <v>22</v>
      </c>
      <c r="J5" t="s">
        <v>23</v>
      </c>
      <c r="K5" t="s">
        <v>24</v>
      </c>
      <c r="L5" t="s">
        <v>25</v>
      </c>
      <c r="M5" t="s">
        <v>26</v>
      </c>
      <c r="N5" t="s">
        <v>27</v>
      </c>
      <c r="O5" t="s">
        <v>28</v>
      </c>
      <c r="P5" t="s">
        <v>29</v>
      </c>
      <c r="Q5" t="s">
        <v>30</v>
      </c>
      <c r="R5" t="s">
        <v>31</v>
      </c>
      <c r="S5" t="s">
        <v>32</v>
      </c>
    </row>
    <row r="6" spans="1:19" x14ac:dyDescent="0.25">
      <c r="A6" s="23" t="s">
        <v>33</v>
      </c>
      <c r="B6" s="24"/>
      <c r="C6" s="24"/>
      <c r="D6" s="24"/>
      <c r="E6" s="24"/>
      <c r="F6" s="24"/>
      <c r="G6" s="24"/>
      <c r="H6" s="24"/>
      <c r="I6" s="24"/>
      <c r="J6" s="24"/>
      <c r="K6" s="24"/>
      <c r="L6" s="24"/>
      <c r="M6" s="24"/>
      <c r="N6" s="24"/>
      <c r="O6" s="24"/>
      <c r="P6" s="24"/>
      <c r="Q6" s="24"/>
      <c r="R6" s="24"/>
      <c r="S6" s="24"/>
    </row>
    <row r="7" spans="1:19" ht="77.25" x14ac:dyDescent="0.25">
      <c r="A7" s="1" t="s">
        <v>34</v>
      </c>
      <c r="B7" s="1" t="s">
        <v>35</v>
      </c>
      <c r="C7" s="1" t="s">
        <v>36</v>
      </c>
      <c r="D7" s="1" t="s">
        <v>37</v>
      </c>
      <c r="E7" s="1" t="s">
        <v>38</v>
      </c>
      <c r="F7" s="4" t="s">
        <v>39</v>
      </c>
      <c r="G7" s="1" t="s">
        <v>40</v>
      </c>
      <c r="H7" s="5" t="s">
        <v>41</v>
      </c>
      <c r="I7" s="1" t="s">
        <v>42</v>
      </c>
      <c r="J7" s="1" t="s">
        <v>43</v>
      </c>
      <c r="K7" s="1" t="s">
        <v>44</v>
      </c>
      <c r="L7" s="1" t="s">
        <v>45</v>
      </c>
      <c r="M7" s="1" t="s">
        <v>46</v>
      </c>
      <c r="N7" s="1" t="s">
        <v>47</v>
      </c>
      <c r="O7" s="1" t="s">
        <v>48</v>
      </c>
      <c r="P7" s="1" t="s">
        <v>49</v>
      </c>
      <c r="Q7" s="1" t="s">
        <v>50</v>
      </c>
      <c r="R7" s="1" t="s">
        <v>51</v>
      </c>
      <c r="S7" s="1" t="s">
        <v>52</v>
      </c>
    </row>
    <row r="8" spans="1:19" x14ac:dyDescent="0.25">
      <c r="A8">
        <v>2019</v>
      </c>
      <c r="B8" s="2">
        <v>43466</v>
      </c>
      <c r="C8" s="2">
        <v>43555</v>
      </c>
      <c r="D8" s="11">
        <v>1</v>
      </c>
      <c r="E8" s="11">
        <v>1</v>
      </c>
      <c r="F8" s="11">
        <v>1</v>
      </c>
      <c r="G8" s="12" t="s">
        <v>79</v>
      </c>
      <c r="H8" s="13">
        <v>7583677.4699999997</v>
      </c>
      <c r="I8" s="21">
        <v>0</v>
      </c>
      <c r="J8">
        <v>7583677.4699999997</v>
      </c>
      <c r="K8">
        <v>1056267.45</v>
      </c>
      <c r="L8">
        <v>1056267.45</v>
      </c>
      <c r="M8" s="17">
        <v>1056267.45</v>
      </c>
      <c r="N8" t="s">
        <v>81</v>
      </c>
      <c r="P8" t="s">
        <v>55</v>
      </c>
      <c r="Q8" s="10">
        <v>43565</v>
      </c>
      <c r="R8" s="10">
        <v>43560</v>
      </c>
      <c r="S8" t="s">
        <v>74</v>
      </c>
    </row>
    <row r="9" spans="1:19" x14ac:dyDescent="0.25">
      <c r="A9" s="17">
        <v>2019</v>
      </c>
      <c r="B9" s="2">
        <v>43466</v>
      </c>
      <c r="C9" s="2">
        <v>43555</v>
      </c>
      <c r="D9" s="11">
        <v>2</v>
      </c>
      <c r="E9" s="11">
        <v>2</v>
      </c>
      <c r="F9" s="11">
        <v>2</v>
      </c>
      <c r="G9" s="14" t="s">
        <v>80</v>
      </c>
      <c r="H9" s="15">
        <v>51000</v>
      </c>
      <c r="I9" s="22">
        <v>0</v>
      </c>
      <c r="J9" s="17">
        <v>51000</v>
      </c>
      <c r="K9" s="17">
        <v>6853.79</v>
      </c>
      <c r="L9" s="17">
        <v>6853.79</v>
      </c>
      <c r="M9" s="17">
        <v>6853.79</v>
      </c>
      <c r="N9" s="17" t="s">
        <v>81</v>
      </c>
      <c r="P9" t="s">
        <v>55</v>
      </c>
      <c r="Q9" s="10">
        <v>43565</v>
      </c>
      <c r="R9" s="10">
        <v>43560</v>
      </c>
      <c r="S9" s="8" t="s">
        <v>74</v>
      </c>
    </row>
    <row r="10" spans="1:19" x14ac:dyDescent="0.25">
      <c r="A10" s="17">
        <v>2019</v>
      </c>
      <c r="B10" s="2">
        <v>43466</v>
      </c>
      <c r="C10" s="2">
        <v>43555</v>
      </c>
      <c r="D10" s="17">
        <v>1000</v>
      </c>
      <c r="E10" s="17">
        <v>1000</v>
      </c>
      <c r="F10" s="17">
        <v>1000</v>
      </c>
      <c r="G10" s="17" t="s">
        <v>56</v>
      </c>
      <c r="H10" s="17">
        <v>4982825.28</v>
      </c>
      <c r="I10" s="17">
        <v>0</v>
      </c>
      <c r="J10" s="17">
        <v>4982825.28</v>
      </c>
      <c r="K10" s="17">
        <v>900528.1399999999</v>
      </c>
      <c r="L10" s="17">
        <v>900528.1399999999</v>
      </c>
      <c r="M10" s="17">
        <v>4082297.1400000006</v>
      </c>
      <c r="N10" s="17" t="s">
        <v>81</v>
      </c>
      <c r="O10" t="s">
        <v>54</v>
      </c>
      <c r="P10" t="s">
        <v>55</v>
      </c>
      <c r="Q10" s="10">
        <v>43565</v>
      </c>
      <c r="R10" s="10">
        <v>43560</v>
      </c>
      <c r="S10" s="8" t="s">
        <v>74</v>
      </c>
    </row>
    <row r="11" spans="1:19" x14ac:dyDescent="0.25">
      <c r="A11" s="17">
        <v>2019</v>
      </c>
      <c r="B11" s="2">
        <v>43466</v>
      </c>
      <c r="C11" s="2">
        <v>43555</v>
      </c>
      <c r="D11" s="17">
        <v>1000</v>
      </c>
      <c r="E11" s="17">
        <v>1000</v>
      </c>
      <c r="F11" s="17">
        <v>1000</v>
      </c>
      <c r="G11" s="17" t="s">
        <v>57</v>
      </c>
      <c r="H11" s="17">
        <v>2617641.2999999998</v>
      </c>
      <c r="I11" s="17">
        <v>0</v>
      </c>
      <c r="J11" s="17">
        <v>2617641.2999999998</v>
      </c>
      <c r="K11" s="17">
        <v>580901.22</v>
      </c>
      <c r="L11" s="17">
        <v>580901.22</v>
      </c>
      <c r="M11" s="17">
        <v>2036740.0799999998</v>
      </c>
      <c r="N11" s="17" t="s">
        <v>81</v>
      </c>
      <c r="O11" t="s">
        <v>54</v>
      </c>
      <c r="P11" t="s">
        <v>55</v>
      </c>
      <c r="Q11" s="10">
        <v>43565</v>
      </c>
      <c r="R11" s="10">
        <v>43560</v>
      </c>
      <c r="S11" s="8" t="s">
        <v>74</v>
      </c>
    </row>
    <row r="12" spans="1:19" x14ac:dyDescent="0.25">
      <c r="A12" s="17">
        <v>2019</v>
      </c>
      <c r="B12" s="2">
        <v>43466</v>
      </c>
      <c r="C12" s="2">
        <v>43555</v>
      </c>
      <c r="D12" s="17">
        <v>1000</v>
      </c>
      <c r="E12" s="17">
        <v>1000</v>
      </c>
      <c r="F12" s="17">
        <v>1000</v>
      </c>
      <c r="G12" s="17" t="s">
        <v>75</v>
      </c>
      <c r="H12" s="17">
        <v>0</v>
      </c>
      <c r="I12" s="17">
        <v>0</v>
      </c>
      <c r="J12" s="17">
        <v>0</v>
      </c>
      <c r="K12" s="17">
        <v>0</v>
      </c>
      <c r="L12" s="17">
        <v>0</v>
      </c>
      <c r="M12" s="17">
        <v>0</v>
      </c>
      <c r="N12" s="17" t="s">
        <v>81</v>
      </c>
      <c r="O12" t="s">
        <v>54</v>
      </c>
      <c r="P12" t="s">
        <v>55</v>
      </c>
      <c r="Q12" s="10">
        <v>43565</v>
      </c>
      <c r="R12" s="10">
        <v>43560</v>
      </c>
      <c r="S12" s="8" t="s">
        <v>74</v>
      </c>
    </row>
    <row r="13" spans="1:19" x14ac:dyDescent="0.25">
      <c r="A13" s="17">
        <v>2019</v>
      </c>
      <c r="B13" s="2">
        <v>43466</v>
      </c>
      <c r="C13" s="2">
        <v>43555</v>
      </c>
      <c r="D13" s="17">
        <v>1000</v>
      </c>
      <c r="E13" s="17">
        <v>1000</v>
      </c>
      <c r="F13" s="17">
        <v>1000</v>
      </c>
      <c r="G13" s="17" t="s">
        <v>58</v>
      </c>
      <c r="H13" s="17">
        <v>445471.83</v>
      </c>
      <c r="I13" s="17">
        <v>0</v>
      </c>
      <c r="J13" s="17">
        <v>445471.83</v>
      </c>
      <c r="K13" s="17">
        <v>0</v>
      </c>
      <c r="L13" s="17">
        <v>0</v>
      </c>
      <c r="M13" s="17">
        <v>445471.83</v>
      </c>
      <c r="N13" s="17" t="s">
        <v>81</v>
      </c>
      <c r="O13" t="s">
        <v>54</v>
      </c>
      <c r="P13" t="s">
        <v>55</v>
      </c>
      <c r="Q13" s="10">
        <v>43565</v>
      </c>
      <c r="R13" s="10">
        <v>43560</v>
      </c>
      <c r="S13" s="8" t="s">
        <v>74</v>
      </c>
    </row>
    <row r="14" spans="1:19" x14ac:dyDescent="0.25">
      <c r="A14" s="17">
        <v>2019</v>
      </c>
      <c r="B14" s="2">
        <v>43466</v>
      </c>
      <c r="C14" s="2">
        <v>43555</v>
      </c>
      <c r="D14" s="17">
        <v>1000</v>
      </c>
      <c r="E14" s="17">
        <v>1000</v>
      </c>
      <c r="F14" s="17">
        <v>1000</v>
      </c>
      <c r="G14" s="17" t="s">
        <v>53</v>
      </c>
      <c r="H14" s="17">
        <v>806481.62</v>
      </c>
      <c r="I14" s="17">
        <v>0</v>
      </c>
      <c r="J14" s="17">
        <v>806481.62</v>
      </c>
      <c r="K14" s="17">
        <v>106363.7</v>
      </c>
      <c r="L14" s="17">
        <v>106363.7</v>
      </c>
      <c r="M14" s="17">
        <v>700117.92</v>
      </c>
      <c r="N14" s="17" t="s">
        <v>81</v>
      </c>
      <c r="O14" t="s">
        <v>54</v>
      </c>
      <c r="P14" t="s">
        <v>55</v>
      </c>
      <c r="Q14" s="10">
        <v>43565</v>
      </c>
      <c r="R14" s="10">
        <v>43560</v>
      </c>
      <c r="S14" s="8" t="s">
        <v>74</v>
      </c>
    </row>
    <row r="15" spans="1:19" x14ac:dyDescent="0.25">
      <c r="A15" s="17">
        <v>2019</v>
      </c>
      <c r="B15" s="2">
        <v>43466</v>
      </c>
      <c r="C15" s="2">
        <v>43555</v>
      </c>
      <c r="D15" s="17">
        <v>1000</v>
      </c>
      <c r="E15" s="17">
        <v>1000</v>
      </c>
      <c r="F15" s="17">
        <v>1000</v>
      </c>
      <c r="G15" s="17" t="s">
        <v>59</v>
      </c>
      <c r="H15" s="17">
        <v>1113230.53</v>
      </c>
      <c r="I15" s="17">
        <v>0</v>
      </c>
      <c r="J15" s="17">
        <v>1113230.53</v>
      </c>
      <c r="K15" s="17">
        <v>213263.22</v>
      </c>
      <c r="L15" s="17">
        <v>213263.22</v>
      </c>
      <c r="M15" s="17">
        <v>899967.31</v>
      </c>
      <c r="N15" s="17" t="s">
        <v>81</v>
      </c>
      <c r="O15" t="s">
        <v>54</v>
      </c>
      <c r="P15" t="s">
        <v>55</v>
      </c>
      <c r="Q15" s="10">
        <v>43565</v>
      </c>
      <c r="R15" s="10">
        <v>43560</v>
      </c>
      <c r="S15" s="8" t="s">
        <v>74</v>
      </c>
    </row>
    <row r="16" spans="1:19" x14ac:dyDescent="0.25">
      <c r="A16" s="17">
        <v>2019</v>
      </c>
      <c r="B16" s="2">
        <v>43466</v>
      </c>
      <c r="C16" s="2">
        <v>43555</v>
      </c>
      <c r="D16" s="17">
        <v>1000</v>
      </c>
      <c r="E16" s="17">
        <v>1000</v>
      </c>
      <c r="F16" s="17">
        <v>1000</v>
      </c>
      <c r="G16" s="17" t="s">
        <v>82</v>
      </c>
      <c r="H16" s="17">
        <v>0</v>
      </c>
      <c r="I16" s="17">
        <v>0</v>
      </c>
      <c r="J16" s="17">
        <v>0</v>
      </c>
      <c r="K16" s="17">
        <v>0</v>
      </c>
      <c r="L16" s="17">
        <v>0</v>
      </c>
      <c r="M16" s="17">
        <v>0</v>
      </c>
      <c r="N16" s="17" t="s">
        <v>81</v>
      </c>
      <c r="O16" t="s">
        <v>54</v>
      </c>
      <c r="P16" t="s">
        <v>55</v>
      </c>
      <c r="Q16" s="10">
        <v>43565</v>
      </c>
      <c r="R16" s="10">
        <v>43560</v>
      </c>
      <c r="S16" s="8" t="s">
        <v>74</v>
      </c>
    </row>
    <row r="17" spans="1:19" x14ac:dyDescent="0.25">
      <c r="A17" s="17">
        <v>2019</v>
      </c>
      <c r="B17" s="2">
        <v>43466</v>
      </c>
      <c r="C17" s="2">
        <v>43555</v>
      </c>
      <c r="D17" s="17">
        <v>1000</v>
      </c>
      <c r="E17" s="17">
        <v>1000</v>
      </c>
      <c r="F17" s="17">
        <v>1000</v>
      </c>
      <c r="G17" s="17" t="s">
        <v>83</v>
      </c>
      <c r="H17" s="17">
        <v>0</v>
      </c>
      <c r="I17" s="17">
        <v>0</v>
      </c>
      <c r="J17" s="17">
        <v>0</v>
      </c>
      <c r="K17" s="17">
        <v>0</v>
      </c>
      <c r="L17" s="17">
        <v>0</v>
      </c>
      <c r="M17" s="17">
        <v>0</v>
      </c>
      <c r="N17" s="17" t="s">
        <v>81</v>
      </c>
      <c r="O17" t="s">
        <v>54</v>
      </c>
      <c r="P17" t="s">
        <v>55</v>
      </c>
      <c r="Q17" s="10">
        <v>43565</v>
      </c>
      <c r="R17" s="10">
        <v>43560</v>
      </c>
      <c r="S17" s="8" t="s">
        <v>74</v>
      </c>
    </row>
    <row r="18" spans="1:19" x14ac:dyDescent="0.25">
      <c r="A18" s="17">
        <v>2019</v>
      </c>
      <c r="B18" s="2">
        <v>43466</v>
      </c>
      <c r="C18" s="2">
        <v>43555</v>
      </c>
      <c r="D18" s="17">
        <v>2000</v>
      </c>
      <c r="E18" s="17">
        <v>2000</v>
      </c>
      <c r="F18" s="17">
        <v>2000</v>
      </c>
      <c r="G18" s="17" t="s">
        <v>76</v>
      </c>
      <c r="H18" s="17">
        <v>128649.76</v>
      </c>
      <c r="I18" s="17">
        <v>0</v>
      </c>
      <c r="J18" s="17">
        <v>128649.76</v>
      </c>
      <c r="K18" s="17">
        <v>27302.15</v>
      </c>
      <c r="L18" s="17">
        <v>27302.15</v>
      </c>
      <c r="M18" s="17">
        <v>101347.60999999999</v>
      </c>
      <c r="N18" s="17" t="s">
        <v>81</v>
      </c>
      <c r="O18" t="s">
        <v>54</v>
      </c>
      <c r="P18" t="s">
        <v>55</v>
      </c>
      <c r="Q18" s="10">
        <v>43565</v>
      </c>
      <c r="R18" s="10">
        <v>43560</v>
      </c>
      <c r="S18" s="8" t="s">
        <v>74</v>
      </c>
    </row>
    <row r="19" spans="1:19" x14ac:dyDescent="0.25">
      <c r="A19" s="17">
        <v>2019</v>
      </c>
      <c r="B19" s="2">
        <v>43466</v>
      </c>
      <c r="C19" s="2">
        <v>43555</v>
      </c>
      <c r="D19" s="17">
        <v>2000</v>
      </c>
      <c r="E19" s="17">
        <v>2000</v>
      </c>
      <c r="F19" s="17">
        <v>2000</v>
      </c>
      <c r="G19" s="17" t="s">
        <v>60</v>
      </c>
      <c r="H19" s="17">
        <v>91049.76</v>
      </c>
      <c r="I19" s="17">
        <v>0</v>
      </c>
      <c r="J19" s="17">
        <v>91049.76</v>
      </c>
      <c r="K19" s="17">
        <v>21302.15</v>
      </c>
      <c r="L19" s="17">
        <v>21302.15</v>
      </c>
      <c r="M19" s="17">
        <v>69747.609999999986</v>
      </c>
      <c r="N19" s="17" t="s">
        <v>81</v>
      </c>
      <c r="O19" t="s">
        <v>54</v>
      </c>
      <c r="P19" t="s">
        <v>55</v>
      </c>
      <c r="Q19" s="10">
        <v>43565</v>
      </c>
      <c r="R19" s="10">
        <v>43560</v>
      </c>
      <c r="S19" s="8" t="s">
        <v>74</v>
      </c>
    </row>
    <row r="20" spans="1:19" x14ac:dyDescent="0.25">
      <c r="A20" s="17">
        <v>2019</v>
      </c>
      <c r="B20" s="2">
        <v>43466</v>
      </c>
      <c r="C20" s="2">
        <v>43555</v>
      </c>
      <c r="D20" s="17">
        <v>2000</v>
      </c>
      <c r="E20" s="17">
        <v>2000</v>
      </c>
      <c r="F20" s="17">
        <v>2000</v>
      </c>
      <c r="G20" s="17" t="s">
        <v>84</v>
      </c>
      <c r="H20" s="17">
        <v>0</v>
      </c>
      <c r="I20" s="17">
        <v>0</v>
      </c>
      <c r="J20" s="17">
        <v>0</v>
      </c>
      <c r="K20" s="17">
        <v>0</v>
      </c>
      <c r="L20" s="17">
        <v>0</v>
      </c>
      <c r="M20" s="17">
        <v>0</v>
      </c>
      <c r="N20" s="17" t="s">
        <v>81</v>
      </c>
      <c r="O20" t="s">
        <v>54</v>
      </c>
      <c r="P20" t="s">
        <v>55</v>
      </c>
      <c r="Q20" s="10">
        <v>43565</v>
      </c>
      <c r="R20" s="10">
        <v>43560</v>
      </c>
      <c r="S20" s="8" t="s">
        <v>74</v>
      </c>
    </row>
    <row r="21" spans="1:19" x14ac:dyDescent="0.25">
      <c r="A21" s="17">
        <v>2019</v>
      </c>
      <c r="B21" s="2">
        <v>43466</v>
      </c>
      <c r="C21" s="2">
        <v>43555</v>
      </c>
      <c r="D21" s="17">
        <v>2000</v>
      </c>
      <c r="E21" s="17">
        <v>2000</v>
      </c>
      <c r="F21" s="17">
        <v>2000</v>
      </c>
      <c r="G21" s="17" t="s">
        <v>85</v>
      </c>
      <c r="H21" s="17">
        <v>0</v>
      </c>
      <c r="I21" s="17">
        <v>0</v>
      </c>
      <c r="J21" s="17">
        <v>0</v>
      </c>
      <c r="K21" s="17">
        <v>0</v>
      </c>
      <c r="L21" s="17">
        <v>0</v>
      </c>
      <c r="M21" s="17">
        <v>0</v>
      </c>
      <c r="N21" s="17" t="s">
        <v>81</v>
      </c>
      <c r="O21" t="s">
        <v>54</v>
      </c>
      <c r="P21" t="s">
        <v>55</v>
      </c>
      <c r="Q21" s="10">
        <v>43565</v>
      </c>
      <c r="R21" s="10">
        <v>43560</v>
      </c>
      <c r="S21" s="8" t="s">
        <v>74</v>
      </c>
    </row>
    <row r="22" spans="1:19" x14ac:dyDescent="0.25">
      <c r="A22" s="17">
        <v>2019</v>
      </c>
      <c r="B22" s="2">
        <v>43466</v>
      </c>
      <c r="C22" s="2">
        <v>43555</v>
      </c>
      <c r="D22" s="17">
        <v>2000</v>
      </c>
      <c r="E22" s="17">
        <v>2000</v>
      </c>
      <c r="F22" s="17">
        <v>2000</v>
      </c>
      <c r="G22" s="17" t="s">
        <v>86</v>
      </c>
      <c r="H22" s="17">
        <v>0</v>
      </c>
      <c r="I22" s="17">
        <v>0</v>
      </c>
      <c r="J22" s="17">
        <v>0</v>
      </c>
      <c r="K22" s="17">
        <v>0</v>
      </c>
      <c r="L22" s="17">
        <v>0</v>
      </c>
      <c r="M22" s="17">
        <v>0</v>
      </c>
      <c r="N22" s="17" t="s">
        <v>81</v>
      </c>
      <c r="O22" t="s">
        <v>54</v>
      </c>
      <c r="P22" t="s">
        <v>55</v>
      </c>
      <c r="Q22" s="10">
        <v>43565</v>
      </c>
      <c r="R22" s="10">
        <v>43560</v>
      </c>
      <c r="S22" s="8" t="s">
        <v>74</v>
      </c>
    </row>
    <row r="23" spans="1:19" x14ac:dyDescent="0.25">
      <c r="A23" s="17">
        <v>2019</v>
      </c>
      <c r="B23" s="2">
        <v>43466</v>
      </c>
      <c r="C23" s="2">
        <v>43555</v>
      </c>
      <c r="D23" s="17">
        <v>2000</v>
      </c>
      <c r="E23" s="17">
        <v>2000</v>
      </c>
      <c r="F23" s="17">
        <v>2000</v>
      </c>
      <c r="G23" s="17" t="s">
        <v>61</v>
      </c>
      <c r="H23" s="17">
        <v>1600</v>
      </c>
      <c r="I23" s="17">
        <v>0</v>
      </c>
      <c r="J23" s="17">
        <v>1600</v>
      </c>
      <c r="K23" s="17">
        <v>0</v>
      </c>
      <c r="L23" s="17">
        <v>0</v>
      </c>
      <c r="M23" s="17">
        <v>1600</v>
      </c>
      <c r="N23" s="17" t="s">
        <v>81</v>
      </c>
      <c r="O23" t="s">
        <v>54</v>
      </c>
      <c r="P23" t="s">
        <v>55</v>
      </c>
      <c r="Q23" s="10">
        <v>43565</v>
      </c>
      <c r="R23" s="10">
        <v>43560</v>
      </c>
      <c r="S23" s="8" t="s">
        <v>74</v>
      </c>
    </row>
    <row r="24" spans="1:19" x14ac:dyDescent="0.25">
      <c r="A24" s="17">
        <v>2019</v>
      </c>
      <c r="B24" s="2">
        <v>43466</v>
      </c>
      <c r="C24" s="2">
        <v>43555</v>
      </c>
      <c r="D24" s="17">
        <v>2000</v>
      </c>
      <c r="E24" s="17">
        <v>2000</v>
      </c>
      <c r="F24" s="17">
        <v>2000</v>
      </c>
      <c r="G24" s="17" t="s">
        <v>62</v>
      </c>
      <c r="H24" s="17">
        <v>36000</v>
      </c>
      <c r="I24" s="17">
        <v>0</v>
      </c>
      <c r="J24" s="17">
        <v>36000</v>
      </c>
      <c r="K24" s="17">
        <v>6000</v>
      </c>
      <c r="L24" s="17">
        <v>6000</v>
      </c>
      <c r="M24" s="17">
        <v>30000</v>
      </c>
      <c r="N24" s="17" t="s">
        <v>81</v>
      </c>
      <c r="O24" t="s">
        <v>54</v>
      </c>
      <c r="P24" t="s">
        <v>55</v>
      </c>
      <c r="Q24" s="10">
        <v>43565</v>
      </c>
      <c r="R24" s="10">
        <v>43560</v>
      </c>
      <c r="S24" s="8" t="s">
        <v>74</v>
      </c>
    </row>
    <row r="25" spans="1:19" x14ac:dyDescent="0.25">
      <c r="A25" s="17">
        <v>2019</v>
      </c>
      <c r="B25" s="2">
        <v>43466</v>
      </c>
      <c r="C25" s="2">
        <v>43555</v>
      </c>
      <c r="D25" s="17">
        <v>2000</v>
      </c>
      <c r="E25" s="17">
        <v>2000</v>
      </c>
      <c r="F25" s="17">
        <v>2000</v>
      </c>
      <c r="G25" s="17" t="s">
        <v>87</v>
      </c>
      <c r="H25" s="17">
        <v>0</v>
      </c>
      <c r="I25" s="17">
        <v>0</v>
      </c>
      <c r="J25" s="17">
        <v>0</v>
      </c>
      <c r="K25" s="17">
        <v>0</v>
      </c>
      <c r="L25" s="17">
        <v>0</v>
      </c>
      <c r="M25" s="17">
        <v>0</v>
      </c>
      <c r="N25" s="17" t="s">
        <v>81</v>
      </c>
      <c r="O25" t="s">
        <v>54</v>
      </c>
      <c r="P25" t="s">
        <v>55</v>
      </c>
      <c r="Q25" s="10">
        <v>43565</v>
      </c>
      <c r="R25" s="10">
        <v>43560</v>
      </c>
      <c r="S25" s="8" t="s">
        <v>74</v>
      </c>
    </row>
    <row r="26" spans="1:19" x14ac:dyDescent="0.25">
      <c r="A26" s="17">
        <v>2019</v>
      </c>
      <c r="B26" s="2">
        <v>43466</v>
      </c>
      <c r="C26" s="2">
        <v>43555</v>
      </c>
      <c r="D26" s="17">
        <v>2000</v>
      </c>
      <c r="E26" s="17">
        <v>2000</v>
      </c>
      <c r="F26" s="17">
        <v>2000</v>
      </c>
      <c r="G26" s="17" t="s">
        <v>88</v>
      </c>
      <c r="H26" s="17">
        <v>0</v>
      </c>
      <c r="I26" s="17">
        <v>0</v>
      </c>
      <c r="J26" s="17">
        <v>0</v>
      </c>
      <c r="K26" s="17">
        <v>0</v>
      </c>
      <c r="L26" s="17">
        <v>0</v>
      </c>
      <c r="M26" s="17">
        <v>0</v>
      </c>
      <c r="N26" s="17" t="s">
        <v>81</v>
      </c>
      <c r="O26" t="s">
        <v>54</v>
      </c>
      <c r="P26" t="s">
        <v>55</v>
      </c>
      <c r="Q26" s="10">
        <v>43565</v>
      </c>
      <c r="R26" s="10">
        <v>43560</v>
      </c>
      <c r="S26" s="8" t="s">
        <v>74</v>
      </c>
    </row>
    <row r="27" spans="1:19" x14ac:dyDescent="0.25">
      <c r="A27" s="17">
        <v>2019</v>
      </c>
      <c r="B27" s="2">
        <v>43466</v>
      </c>
      <c r="C27" s="2">
        <v>43555</v>
      </c>
      <c r="D27" s="17">
        <v>2000</v>
      </c>
      <c r="E27" s="17">
        <v>2000</v>
      </c>
      <c r="F27" s="17">
        <v>2000</v>
      </c>
      <c r="G27" s="17" t="s">
        <v>89</v>
      </c>
      <c r="H27" s="17">
        <v>0</v>
      </c>
      <c r="I27" s="17">
        <v>0</v>
      </c>
      <c r="J27" s="17">
        <v>0</v>
      </c>
      <c r="K27" s="17">
        <v>0</v>
      </c>
      <c r="L27" s="17">
        <v>0</v>
      </c>
      <c r="M27" s="17">
        <v>0</v>
      </c>
      <c r="N27" s="17" t="s">
        <v>81</v>
      </c>
      <c r="O27" t="s">
        <v>54</v>
      </c>
      <c r="P27" t="s">
        <v>55</v>
      </c>
      <c r="Q27" s="10">
        <v>43565</v>
      </c>
      <c r="R27" s="10">
        <v>43560</v>
      </c>
      <c r="S27" s="8" t="s">
        <v>74</v>
      </c>
    </row>
    <row r="28" spans="1:19" x14ac:dyDescent="0.25">
      <c r="A28" s="17">
        <v>2019</v>
      </c>
      <c r="B28" s="2">
        <v>43466</v>
      </c>
      <c r="C28" s="2">
        <v>43555</v>
      </c>
      <c r="D28" s="17">
        <v>3000</v>
      </c>
      <c r="E28" s="17">
        <v>3000</v>
      </c>
      <c r="F28" s="17">
        <v>3000</v>
      </c>
      <c r="G28" s="17" t="s">
        <v>77</v>
      </c>
      <c r="H28" s="17">
        <v>2472202.4300000002</v>
      </c>
      <c r="I28" s="17">
        <v>0</v>
      </c>
      <c r="J28" s="17">
        <v>2472202.4300000002</v>
      </c>
      <c r="K28" s="17">
        <v>128437.16</v>
      </c>
      <c r="L28" s="17">
        <v>128437.16</v>
      </c>
      <c r="M28" s="17">
        <v>2343765.27</v>
      </c>
      <c r="N28" s="17" t="s">
        <v>81</v>
      </c>
      <c r="O28" t="s">
        <v>54</v>
      </c>
      <c r="P28" t="s">
        <v>55</v>
      </c>
      <c r="Q28" s="10">
        <v>43565</v>
      </c>
      <c r="R28" s="10">
        <v>43560</v>
      </c>
      <c r="S28" s="8" t="s">
        <v>74</v>
      </c>
    </row>
    <row r="29" spans="1:19" x14ac:dyDescent="0.25">
      <c r="A29" s="17">
        <v>2019</v>
      </c>
      <c r="B29" s="2">
        <v>43466</v>
      </c>
      <c r="C29" s="2">
        <v>43555</v>
      </c>
      <c r="D29" s="17">
        <v>3000</v>
      </c>
      <c r="E29" s="17">
        <v>3000</v>
      </c>
      <c r="F29" s="17">
        <v>3000</v>
      </c>
      <c r="G29" s="17" t="s">
        <v>63</v>
      </c>
      <c r="H29" s="17">
        <v>406432.55</v>
      </c>
      <c r="I29" s="17">
        <v>0</v>
      </c>
      <c r="J29" s="17">
        <v>406432.55</v>
      </c>
      <c r="K29" s="17">
        <v>17235.04</v>
      </c>
      <c r="L29" s="17">
        <v>17235.04</v>
      </c>
      <c r="M29" s="17">
        <v>389197.51</v>
      </c>
      <c r="N29" s="17" t="s">
        <v>81</v>
      </c>
      <c r="O29" t="s">
        <v>54</v>
      </c>
      <c r="P29" t="s">
        <v>55</v>
      </c>
      <c r="Q29" s="10">
        <v>43565</v>
      </c>
      <c r="R29" s="10">
        <v>43560</v>
      </c>
      <c r="S29" s="8" t="s">
        <v>74</v>
      </c>
    </row>
    <row r="30" spans="1:19" s="6" customFormat="1" x14ac:dyDescent="0.25">
      <c r="A30" s="17">
        <v>2019</v>
      </c>
      <c r="B30" s="2">
        <v>43466</v>
      </c>
      <c r="C30" s="2">
        <v>43555</v>
      </c>
      <c r="D30" s="17">
        <v>3000</v>
      </c>
      <c r="E30" s="17">
        <v>3000</v>
      </c>
      <c r="F30" s="17">
        <v>3000</v>
      </c>
      <c r="G30" s="17" t="s">
        <v>64</v>
      </c>
      <c r="H30" s="17">
        <v>346461.46</v>
      </c>
      <c r="I30" s="17">
        <v>0</v>
      </c>
      <c r="J30" s="17">
        <v>346461.46</v>
      </c>
      <c r="K30" s="17">
        <v>85440.19</v>
      </c>
      <c r="L30" s="17">
        <v>85440.19</v>
      </c>
      <c r="M30" s="17">
        <v>261021.27000000002</v>
      </c>
      <c r="N30" s="17" t="s">
        <v>81</v>
      </c>
      <c r="O30" s="6" t="s">
        <v>73</v>
      </c>
      <c r="P30" t="s">
        <v>55</v>
      </c>
      <c r="Q30" s="10">
        <v>43565</v>
      </c>
      <c r="R30" s="10">
        <v>43560</v>
      </c>
      <c r="S30" s="8" t="s">
        <v>74</v>
      </c>
    </row>
    <row r="31" spans="1:19" x14ac:dyDescent="0.25">
      <c r="A31" s="17">
        <v>2019</v>
      </c>
      <c r="B31" s="2">
        <v>43466</v>
      </c>
      <c r="C31" s="2">
        <v>43555</v>
      </c>
      <c r="D31" s="17">
        <v>3000</v>
      </c>
      <c r="E31" s="17">
        <v>3000</v>
      </c>
      <c r="F31" s="17">
        <v>3000</v>
      </c>
      <c r="G31" s="17" t="s">
        <v>65</v>
      </c>
      <c r="H31" s="17">
        <v>1518134.2</v>
      </c>
      <c r="I31" s="17">
        <v>0</v>
      </c>
      <c r="J31" s="17">
        <v>1518134.2</v>
      </c>
      <c r="K31" s="17">
        <v>695</v>
      </c>
      <c r="L31" s="17">
        <v>695</v>
      </c>
      <c r="M31" s="17">
        <v>1517439.2</v>
      </c>
      <c r="N31" s="17" t="s">
        <v>81</v>
      </c>
      <c r="O31" s="6" t="s">
        <v>73</v>
      </c>
      <c r="P31" t="s">
        <v>55</v>
      </c>
      <c r="Q31" s="10">
        <v>43565</v>
      </c>
      <c r="R31" s="10">
        <v>43560</v>
      </c>
      <c r="S31" s="8" t="s">
        <v>74</v>
      </c>
    </row>
    <row r="32" spans="1:19" x14ac:dyDescent="0.25">
      <c r="A32" s="17">
        <v>2019</v>
      </c>
      <c r="B32" s="2">
        <v>43466</v>
      </c>
      <c r="C32" s="2">
        <v>43555</v>
      </c>
      <c r="D32" s="17">
        <v>3000</v>
      </c>
      <c r="E32" s="17">
        <v>3000</v>
      </c>
      <c r="F32" s="17">
        <v>3000</v>
      </c>
      <c r="G32" s="17" t="s">
        <v>66</v>
      </c>
      <c r="H32" s="17">
        <v>33259.5</v>
      </c>
      <c r="I32" s="17">
        <v>0</v>
      </c>
      <c r="J32" s="17">
        <v>33259.5</v>
      </c>
      <c r="K32" s="17">
        <v>11433.26</v>
      </c>
      <c r="L32" s="17">
        <v>11433.26</v>
      </c>
      <c r="M32" s="17">
        <v>21826.239999999998</v>
      </c>
      <c r="N32" s="17" t="s">
        <v>81</v>
      </c>
      <c r="O32" s="6" t="s">
        <v>73</v>
      </c>
      <c r="P32" t="s">
        <v>55</v>
      </c>
      <c r="Q32" s="10">
        <v>43565</v>
      </c>
      <c r="R32" s="10">
        <v>43560</v>
      </c>
      <c r="S32" s="8" t="s">
        <v>74</v>
      </c>
    </row>
    <row r="33" spans="1:19" x14ac:dyDescent="0.25">
      <c r="A33" s="17">
        <v>2019</v>
      </c>
      <c r="B33" s="2">
        <v>43466</v>
      </c>
      <c r="C33" s="2">
        <v>43555</v>
      </c>
      <c r="D33" s="17">
        <v>3000</v>
      </c>
      <c r="E33" s="17">
        <v>3000</v>
      </c>
      <c r="F33" s="17">
        <v>3000</v>
      </c>
      <c r="G33" s="17" t="s">
        <v>67</v>
      </c>
      <c r="H33" s="17">
        <v>55000</v>
      </c>
      <c r="I33" s="17">
        <v>0</v>
      </c>
      <c r="J33" s="17">
        <v>55000</v>
      </c>
      <c r="K33" s="17">
        <v>2262.4499999999998</v>
      </c>
      <c r="L33" s="17">
        <v>2262.4499999999998</v>
      </c>
      <c r="M33" s="17">
        <v>52737.55</v>
      </c>
      <c r="N33" s="17" t="s">
        <v>81</v>
      </c>
      <c r="O33" s="6" t="s">
        <v>73</v>
      </c>
      <c r="P33" t="s">
        <v>55</v>
      </c>
      <c r="Q33" s="10">
        <v>43565</v>
      </c>
      <c r="R33" s="10">
        <v>43560</v>
      </c>
      <c r="S33" s="8" t="s">
        <v>74</v>
      </c>
    </row>
    <row r="34" spans="1:19" x14ac:dyDescent="0.25">
      <c r="A34" s="17">
        <v>2019</v>
      </c>
      <c r="B34" s="2">
        <v>43466</v>
      </c>
      <c r="C34" s="2">
        <v>43555</v>
      </c>
      <c r="D34" s="17">
        <v>3000</v>
      </c>
      <c r="E34" s="17">
        <v>3000</v>
      </c>
      <c r="F34" s="17">
        <v>3000</v>
      </c>
      <c r="G34" s="17" t="s">
        <v>68</v>
      </c>
      <c r="H34" s="17">
        <v>3000</v>
      </c>
      <c r="I34" s="17">
        <v>0</v>
      </c>
      <c r="J34" s="17">
        <v>3000</v>
      </c>
      <c r="K34" s="17">
        <v>0</v>
      </c>
      <c r="L34" s="17">
        <v>0</v>
      </c>
      <c r="M34" s="17">
        <v>3000</v>
      </c>
      <c r="N34" s="17" t="s">
        <v>81</v>
      </c>
      <c r="O34" s="6" t="s">
        <v>73</v>
      </c>
      <c r="P34" t="s">
        <v>55</v>
      </c>
      <c r="Q34" s="10">
        <v>43565</v>
      </c>
      <c r="R34" s="10">
        <v>43560</v>
      </c>
      <c r="S34" s="8" t="s">
        <v>74</v>
      </c>
    </row>
    <row r="35" spans="1:19" x14ac:dyDescent="0.25">
      <c r="A35" s="17">
        <v>2019</v>
      </c>
      <c r="B35" s="2">
        <v>43466</v>
      </c>
      <c r="C35" s="2">
        <v>43555</v>
      </c>
      <c r="D35" s="17">
        <v>3000</v>
      </c>
      <c r="E35" s="17">
        <v>3000</v>
      </c>
      <c r="F35" s="17">
        <v>3000</v>
      </c>
      <c r="G35" s="17" t="s">
        <v>69</v>
      </c>
      <c r="H35" s="17">
        <v>8400</v>
      </c>
      <c r="I35" s="17">
        <v>0</v>
      </c>
      <c r="J35" s="17">
        <v>8400</v>
      </c>
      <c r="K35" s="17">
        <v>199</v>
      </c>
      <c r="L35" s="17">
        <v>199</v>
      </c>
      <c r="M35" s="17">
        <v>8201</v>
      </c>
      <c r="N35" s="17" t="s">
        <v>81</v>
      </c>
      <c r="O35" s="6" t="s">
        <v>73</v>
      </c>
      <c r="P35" t="s">
        <v>55</v>
      </c>
      <c r="Q35" s="10">
        <v>43565</v>
      </c>
      <c r="R35" s="10">
        <v>43560</v>
      </c>
      <c r="S35" s="8" t="s">
        <v>74</v>
      </c>
    </row>
    <row r="36" spans="1:19" x14ac:dyDescent="0.25">
      <c r="A36" s="17">
        <v>2019</v>
      </c>
      <c r="B36" s="2">
        <v>43466</v>
      </c>
      <c r="C36" s="2">
        <v>43555</v>
      </c>
      <c r="D36" s="17">
        <v>3000</v>
      </c>
      <c r="E36" s="17">
        <v>3000</v>
      </c>
      <c r="F36" s="17">
        <v>3000</v>
      </c>
      <c r="G36" s="17" t="s">
        <v>70</v>
      </c>
      <c r="H36" s="17">
        <v>20500</v>
      </c>
      <c r="I36" s="17">
        <v>0</v>
      </c>
      <c r="J36" s="17">
        <v>20500</v>
      </c>
      <c r="K36" s="17">
        <v>1017.22</v>
      </c>
      <c r="L36" s="17">
        <v>1017.22</v>
      </c>
      <c r="M36" s="17">
        <v>19482.78</v>
      </c>
      <c r="N36" s="17" t="s">
        <v>81</v>
      </c>
      <c r="O36" s="6" t="s">
        <v>73</v>
      </c>
      <c r="P36" t="s">
        <v>55</v>
      </c>
      <c r="Q36" s="10">
        <v>43565</v>
      </c>
      <c r="R36" s="10">
        <v>43560</v>
      </c>
      <c r="S36" s="8" t="s">
        <v>74</v>
      </c>
    </row>
    <row r="37" spans="1:19" x14ac:dyDescent="0.25">
      <c r="A37" s="17">
        <v>2019</v>
      </c>
      <c r="B37" s="2">
        <v>43466</v>
      </c>
      <c r="C37" s="2">
        <v>43555</v>
      </c>
      <c r="D37" s="17">
        <v>3000</v>
      </c>
      <c r="E37" s="17">
        <v>3000</v>
      </c>
      <c r="F37" s="17">
        <v>3000</v>
      </c>
      <c r="G37" s="17" t="s">
        <v>71</v>
      </c>
      <c r="H37" s="17">
        <v>81014.720000000001</v>
      </c>
      <c r="I37" s="17">
        <v>0</v>
      </c>
      <c r="J37" s="17">
        <v>81014.720000000001</v>
      </c>
      <c r="K37" s="17">
        <v>10155</v>
      </c>
      <c r="L37" s="17">
        <v>10155</v>
      </c>
      <c r="M37" s="17">
        <v>70859.72</v>
      </c>
      <c r="N37" s="17" t="s">
        <v>81</v>
      </c>
      <c r="O37" s="6" t="s">
        <v>73</v>
      </c>
      <c r="P37" t="s">
        <v>55</v>
      </c>
      <c r="Q37" s="10">
        <v>43565</v>
      </c>
      <c r="R37" s="10">
        <v>43560</v>
      </c>
      <c r="S37" s="8" t="s">
        <v>74</v>
      </c>
    </row>
    <row r="38" spans="1:19" x14ac:dyDescent="0.25">
      <c r="A38" s="17">
        <v>2019</v>
      </c>
      <c r="B38" s="2">
        <v>43466</v>
      </c>
      <c r="C38" s="2">
        <v>43555</v>
      </c>
      <c r="D38" s="17">
        <v>5000</v>
      </c>
      <c r="E38" s="17">
        <v>5000</v>
      </c>
      <c r="F38" s="17">
        <v>5000</v>
      </c>
      <c r="G38" s="17" t="s">
        <v>78</v>
      </c>
      <c r="H38" s="17">
        <v>51000</v>
      </c>
      <c r="I38" s="17">
        <v>0</v>
      </c>
      <c r="J38" s="17">
        <v>51000</v>
      </c>
      <c r="K38" s="17">
        <v>6853.79</v>
      </c>
      <c r="L38" s="17">
        <v>6853.79</v>
      </c>
      <c r="M38" s="17">
        <v>44146.21</v>
      </c>
      <c r="N38" s="17" t="s">
        <v>81</v>
      </c>
      <c r="O38" s="6" t="s">
        <v>73</v>
      </c>
      <c r="P38" t="s">
        <v>55</v>
      </c>
      <c r="Q38" s="10">
        <v>43565</v>
      </c>
      <c r="R38" s="10">
        <v>43560</v>
      </c>
      <c r="S38" s="8" t="s">
        <v>74</v>
      </c>
    </row>
    <row r="39" spans="1:19" x14ac:dyDescent="0.25">
      <c r="A39" s="17">
        <v>2019</v>
      </c>
      <c r="B39" s="2">
        <v>43466</v>
      </c>
      <c r="C39" s="2">
        <v>43555</v>
      </c>
      <c r="D39" s="17">
        <v>5000</v>
      </c>
      <c r="E39" s="17">
        <v>5000</v>
      </c>
      <c r="F39" s="17">
        <v>5000</v>
      </c>
      <c r="G39" s="17" t="s">
        <v>72</v>
      </c>
      <c r="H39" s="17">
        <v>51000</v>
      </c>
      <c r="I39" s="17">
        <v>0</v>
      </c>
      <c r="J39" s="17">
        <v>51000</v>
      </c>
      <c r="K39" s="17">
        <v>6853.79</v>
      </c>
      <c r="L39" s="17">
        <v>6853.79</v>
      </c>
      <c r="M39" s="17">
        <v>44146.21</v>
      </c>
      <c r="N39" s="17" t="s">
        <v>81</v>
      </c>
      <c r="O39" s="6" t="s">
        <v>73</v>
      </c>
      <c r="P39" t="s">
        <v>55</v>
      </c>
      <c r="Q39" s="10">
        <v>43565</v>
      </c>
      <c r="R39" s="10">
        <v>43560</v>
      </c>
      <c r="S39" s="8" t="s">
        <v>74</v>
      </c>
    </row>
    <row r="40" spans="1:19" x14ac:dyDescent="0.25">
      <c r="A40" s="18">
        <v>2019</v>
      </c>
      <c r="B40" s="7">
        <v>43556</v>
      </c>
      <c r="C40" s="7">
        <v>43646</v>
      </c>
      <c r="D40" s="18">
        <v>1</v>
      </c>
      <c r="E40" s="3">
        <v>1</v>
      </c>
      <c r="F40" s="3">
        <v>1</v>
      </c>
      <c r="G40" s="18" t="s">
        <v>79</v>
      </c>
      <c r="H40" s="13">
        <v>7583677.4699999997</v>
      </c>
      <c r="I40" s="20">
        <v>-49465.070000000298</v>
      </c>
      <c r="J40" s="20">
        <f>+H40+I40</f>
        <v>7534212.3999999994</v>
      </c>
      <c r="K40" s="18">
        <v>1056267.45</v>
      </c>
      <c r="L40" s="18">
        <v>1056267.45</v>
      </c>
      <c r="M40" s="18">
        <v>1056267.45</v>
      </c>
      <c r="N40" s="18" t="s">
        <v>94</v>
      </c>
      <c r="O40" s="6"/>
      <c r="P40" s="18" t="s">
        <v>55</v>
      </c>
      <c r="Q40" s="10">
        <v>43647</v>
      </c>
      <c r="R40" s="10">
        <v>43647</v>
      </c>
      <c r="S40" s="18" t="s">
        <v>74</v>
      </c>
    </row>
    <row r="41" spans="1:19" x14ac:dyDescent="0.25">
      <c r="A41" s="18">
        <v>2019</v>
      </c>
      <c r="B41" s="7">
        <v>43556</v>
      </c>
      <c r="C41" s="7">
        <v>43646</v>
      </c>
      <c r="D41" s="18">
        <v>2</v>
      </c>
      <c r="E41" s="3">
        <v>2</v>
      </c>
      <c r="F41" s="3">
        <v>2</v>
      </c>
      <c r="G41" s="18" t="s">
        <v>80</v>
      </c>
      <c r="H41" s="15">
        <v>51000</v>
      </c>
      <c r="I41" s="20">
        <v>70789</v>
      </c>
      <c r="J41" s="18">
        <v>121789</v>
      </c>
      <c r="K41" s="18">
        <v>6853.79</v>
      </c>
      <c r="L41" s="18">
        <v>6853.79</v>
      </c>
      <c r="M41" s="18">
        <v>6853.79</v>
      </c>
      <c r="N41" s="18" t="s">
        <v>95</v>
      </c>
      <c r="O41" s="6"/>
      <c r="P41" s="18" t="s">
        <v>55</v>
      </c>
      <c r="Q41" s="10">
        <v>43647</v>
      </c>
      <c r="R41" s="10">
        <v>43647</v>
      </c>
      <c r="S41" s="18" t="s">
        <v>74</v>
      </c>
    </row>
    <row r="42" spans="1:19" x14ac:dyDescent="0.25">
      <c r="A42" s="18">
        <v>2019</v>
      </c>
      <c r="B42" s="7">
        <v>43556</v>
      </c>
      <c r="C42" s="7">
        <v>43646</v>
      </c>
      <c r="D42" s="18">
        <v>1000</v>
      </c>
      <c r="E42" s="3">
        <v>1000</v>
      </c>
      <c r="F42" s="3">
        <v>1000</v>
      </c>
      <c r="G42" s="18" t="s">
        <v>56</v>
      </c>
      <c r="H42" s="18">
        <v>4982825.28</v>
      </c>
      <c r="I42" s="18">
        <v>-159502</v>
      </c>
      <c r="J42" s="18">
        <v>4823323.28</v>
      </c>
      <c r="K42" s="18">
        <v>1990390.13</v>
      </c>
      <c r="L42" s="18">
        <v>1990390.13</v>
      </c>
      <c r="M42" s="18">
        <v>2832933.1500000004</v>
      </c>
      <c r="N42" s="18" t="s">
        <v>91</v>
      </c>
      <c r="O42" s="6" t="s">
        <v>54</v>
      </c>
      <c r="P42" s="18" t="s">
        <v>55</v>
      </c>
      <c r="Q42" s="10">
        <v>43647</v>
      </c>
      <c r="R42" s="10">
        <v>43647</v>
      </c>
      <c r="S42" s="18" t="s">
        <v>74</v>
      </c>
    </row>
    <row r="43" spans="1:19" x14ac:dyDescent="0.25">
      <c r="A43" s="18">
        <v>2019</v>
      </c>
      <c r="B43" s="7">
        <v>43556</v>
      </c>
      <c r="C43" s="7">
        <v>43646</v>
      </c>
      <c r="D43" s="18">
        <v>1000</v>
      </c>
      <c r="E43" s="3">
        <v>1000</v>
      </c>
      <c r="F43" s="3">
        <v>1000</v>
      </c>
      <c r="G43" s="18" t="s">
        <v>57</v>
      </c>
      <c r="H43" s="18">
        <v>2617641.2999999998</v>
      </c>
      <c r="I43" s="18">
        <v>0</v>
      </c>
      <c r="J43" s="18">
        <v>2617641.2999999998</v>
      </c>
      <c r="K43" s="18">
        <v>1283719.98</v>
      </c>
      <c r="L43" s="18">
        <v>1283719.98</v>
      </c>
      <c r="M43" s="18">
        <v>1333921.3199999998</v>
      </c>
      <c r="N43" s="18" t="s">
        <v>81</v>
      </c>
      <c r="O43" s="6" t="s">
        <v>54</v>
      </c>
      <c r="P43" s="18" t="s">
        <v>55</v>
      </c>
      <c r="Q43" s="10">
        <v>43647</v>
      </c>
      <c r="R43" s="10">
        <v>43647</v>
      </c>
      <c r="S43" s="18" t="s">
        <v>74</v>
      </c>
    </row>
    <row r="44" spans="1:19" x14ac:dyDescent="0.25">
      <c r="A44" s="18">
        <v>2019</v>
      </c>
      <c r="B44" s="7">
        <v>43556</v>
      </c>
      <c r="C44" s="7">
        <v>43646</v>
      </c>
      <c r="D44" s="18">
        <v>1000</v>
      </c>
      <c r="E44" s="3">
        <v>1000</v>
      </c>
      <c r="F44" s="3">
        <v>1000</v>
      </c>
      <c r="G44" s="18" t="s">
        <v>75</v>
      </c>
      <c r="H44" s="18">
        <v>0</v>
      </c>
      <c r="I44" s="18">
        <v>0</v>
      </c>
      <c r="J44" s="18">
        <v>0</v>
      </c>
      <c r="K44" s="18">
        <v>0</v>
      </c>
      <c r="L44" s="18">
        <v>0</v>
      </c>
      <c r="M44" s="18">
        <v>0</v>
      </c>
      <c r="N44" s="18" t="s">
        <v>81</v>
      </c>
      <c r="O44" s="6" t="s">
        <v>54</v>
      </c>
      <c r="P44" s="18" t="s">
        <v>55</v>
      </c>
      <c r="Q44" s="10">
        <v>43647</v>
      </c>
      <c r="R44" s="10">
        <v>43647</v>
      </c>
      <c r="S44" s="18" t="s">
        <v>74</v>
      </c>
    </row>
    <row r="45" spans="1:19" x14ac:dyDescent="0.25">
      <c r="A45" s="18">
        <v>2019</v>
      </c>
      <c r="B45" s="7">
        <v>43556</v>
      </c>
      <c r="C45" s="7">
        <v>43646</v>
      </c>
      <c r="D45" s="18">
        <v>1000</v>
      </c>
      <c r="E45" s="3">
        <v>1000</v>
      </c>
      <c r="F45" s="3">
        <v>1000</v>
      </c>
      <c r="G45" s="18" t="s">
        <v>58</v>
      </c>
      <c r="H45" s="18">
        <v>445471.83</v>
      </c>
      <c r="I45" s="18">
        <v>0</v>
      </c>
      <c r="J45" s="18">
        <v>445471.83</v>
      </c>
      <c r="K45" s="18">
        <v>0</v>
      </c>
      <c r="L45" s="18">
        <v>0</v>
      </c>
      <c r="M45" s="18">
        <v>445471.83</v>
      </c>
      <c r="N45" s="18" t="s">
        <v>81</v>
      </c>
      <c r="O45" s="6" t="s">
        <v>54</v>
      </c>
      <c r="P45" s="18" t="s">
        <v>55</v>
      </c>
      <c r="Q45" s="10">
        <v>43647</v>
      </c>
      <c r="R45" s="10">
        <v>43647</v>
      </c>
      <c r="S45" s="18" t="s">
        <v>74</v>
      </c>
    </row>
    <row r="46" spans="1:19" x14ac:dyDescent="0.25">
      <c r="A46" s="18">
        <v>2019</v>
      </c>
      <c r="B46" s="7">
        <v>43556</v>
      </c>
      <c r="C46" s="7">
        <v>43646</v>
      </c>
      <c r="D46" s="18">
        <v>1000</v>
      </c>
      <c r="E46" s="3">
        <v>1000</v>
      </c>
      <c r="F46" s="3">
        <v>1000</v>
      </c>
      <c r="G46" s="18" t="s">
        <v>53</v>
      </c>
      <c r="H46" s="18">
        <v>806481.62</v>
      </c>
      <c r="I46" s="18">
        <v>-82052</v>
      </c>
      <c r="J46" s="18">
        <v>724429.62</v>
      </c>
      <c r="K46" s="18">
        <v>234489.98</v>
      </c>
      <c r="L46" s="18">
        <v>234489.98</v>
      </c>
      <c r="M46" s="18">
        <v>489939.64</v>
      </c>
      <c r="N46" s="18" t="s">
        <v>91</v>
      </c>
      <c r="O46" s="6" t="s">
        <v>54</v>
      </c>
      <c r="P46" s="18" t="s">
        <v>55</v>
      </c>
      <c r="Q46" s="10">
        <v>43647</v>
      </c>
      <c r="R46" s="10">
        <v>43647</v>
      </c>
      <c r="S46" s="18" t="s">
        <v>74</v>
      </c>
    </row>
    <row r="47" spans="1:19" x14ac:dyDescent="0.25">
      <c r="A47" s="18">
        <v>2019</v>
      </c>
      <c r="B47" s="7">
        <v>43556</v>
      </c>
      <c r="C47" s="7">
        <v>43646</v>
      </c>
      <c r="D47" s="18">
        <v>1000</v>
      </c>
      <c r="E47" s="3">
        <v>1000</v>
      </c>
      <c r="F47" s="3">
        <v>1000</v>
      </c>
      <c r="G47" s="18" t="s">
        <v>59</v>
      </c>
      <c r="H47" s="18">
        <v>1113230.53</v>
      </c>
      <c r="I47" s="18">
        <v>-77450</v>
      </c>
      <c r="J47" s="18">
        <v>1035780.53</v>
      </c>
      <c r="K47" s="18">
        <v>472180.17</v>
      </c>
      <c r="L47" s="18">
        <v>472180.17</v>
      </c>
      <c r="M47" s="18">
        <v>563600.3600000001</v>
      </c>
      <c r="N47" s="18" t="s">
        <v>91</v>
      </c>
      <c r="O47" s="6" t="s">
        <v>54</v>
      </c>
      <c r="P47" s="18" t="s">
        <v>55</v>
      </c>
      <c r="Q47" s="10">
        <v>43647</v>
      </c>
      <c r="R47" s="10">
        <v>43647</v>
      </c>
      <c r="S47" s="18" t="s">
        <v>74</v>
      </c>
    </row>
    <row r="48" spans="1:19" x14ac:dyDescent="0.25">
      <c r="A48" s="18">
        <v>2019</v>
      </c>
      <c r="B48" s="7">
        <v>43556</v>
      </c>
      <c r="C48" s="7">
        <v>43646</v>
      </c>
      <c r="D48" s="18">
        <v>1000</v>
      </c>
      <c r="E48" s="3">
        <v>1000</v>
      </c>
      <c r="F48" s="3">
        <v>1000</v>
      </c>
      <c r="G48" s="18" t="s">
        <v>82</v>
      </c>
      <c r="H48" s="18">
        <v>0</v>
      </c>
      <c r="I48" s="18">
        <v>0</v>
      </c>
      <c r="J48" s="18">
        <v>0</v>
      </c>
      <c r="K48" s="18">
        <v>0</v>
      </c>
      <c r="L48" s="18">
        <v>0</v>
      </c>
      <c r="M48" s="18">
        <v>0</v>
      </c>
      <c r="N48" s="18" t="s">
        <v>81</v>
      </c>
      <c r="O48" s="6" t="s">
        <v>54</v>
      </c>
      <c r="P48" s="18" t="s">
        <v>55</v>
      </c>
      <c r="Q48" s="10">
        <v>43647</v>
      </c>
      <c r="R48" s="10">
        <v>43647</v>
      </c>
      <c r="S48" s="18" t="s">
        <v>74</v>
      </c>
    </row>
    <row r="49" spans="1:19" x14ac:dyDescent="0.25">
      <c r="A49" s="18">
        <v>2019</v>
      </c>
      <c r="B49" s="7">
        <v>43556</v>
      </c>
      <c r="C49" s="7">
        <v>43646</v>
      </c>
      <c r="D49" s="18">
        <v>1000</v>
      </c>
      <c r="E49" s="18">
        <v>1000</v>
      </c>
      <c r="F49" s="18">
        <v>1000</v>
      </c>
      <c r="G49" s="18" t="s">
        <v>83</v>
      </c>
      <c r="H49" s="18">
        <v>0</v>
      </c>
      <c r="I49" s="18">
        <v>0</v>
      </c>
      <c r="J49" s="18">
        <v>0</v>
      </c>
      <c r="K49" s="18">
        <v>0</v>
      </c>
      <c r="L49" s="18">
        <v>0</v>
      </c>
      <c r="M49" s="18">
        <v>0</v>
      </c>
      <c r="N49" s="18" t="s">
        <v>81</v>
      </c>
      <c r="O49" s="6" t="s">
        <v>54</v>
      </c>
      <c r="P49" s="18" t="s">
        <v>55</v>
      </c>
      <c r="Q49" s="10">
        <v>43647</v>
      </c>
      <c r="R49" s="10">
        <v>43647</v>
      </c>
      <c r="S49" s="18" t="s">
        <v>74</v>
      </c>
    </row>
    <row r="50" spans="1:19" x14ac:dyDescent="0.25">
      <c r="A50" s="18">
        <v>2019</v>
      </c>
      <c r="B50" s="7">
        <v>43556</v>
      </c>
      <c r="C50" s="7">
        <v>43646</v>
      </c>
      <c r="D50" s="18">
        <v>2000</v>
      </c>
      <c r="E50" s="18">
        <v>2000</v>
      </c>
      <c r="F50" s="18">
        <v>2000</v>
      </c>
      <c r="G50" s="18" t="s">
        <v>76</v>
      </c>
      <c r="H50" s="18">
        <v>128649.76</v>
      </c>
      <c r="I50" s="18">
        <v>0</v>
      </c>
      <c r="J50" s="18">
        <v>128649.76</v>
      </c>
      <c r="K50" s="18">
        <v>58597.66</v>
      </c>
      <c r="L50" s="18">
        <v>58597.66</v>
      </c>
      <c r="M50" s="18">
        <v>70052.099999999991</v>
      </c>
      <c r="N50" s="18" t="s">
        <v>81</v>
      </c>
      <c r="O50" s="6" t="s">
        <v>54</v>
      </c>
      <c r="P50" s="18" t="s">
        <v>55</v>
      </c>
      <c r="Q50" s="10">
        <v>43647</v>
      </c>
      <c r="R50" s="10">
        <v>43647</v>
      </c>
      <c r="S50" s="18" t="s">
        <v>74</v>
      </c>
    </row>
    <row r="51" spans="1:19" x14ac:dyDescent="0.25">
      <c r="A51" s="18">
        <v>2019</v>
      </c>
      <c r="B51" s="7">
        <v>43556</v>
      </c>
      <c r="C51" s="7">
        <v>43646</v>
      </c>
      <c r="D51" s="18">
        <v>2000</v>
      </c>
      <c r="E51" s="18">
        <v>2000</v>
      </c>
      <c r="F51" s="3">
        <v>2000</v>
      </c>
      <c r="G51" s="18" t="s">
        <v>60</v>
      </c>
      <c r="H51" s="18">
        <v>91049.76</v>
      </c>
      <c r="I51" s="18">
        <v>0</v>
      </c>
      <c r="J51" s="18">
        <v>91049.76</v>
      </c>
      <c r="K51" s="18">
        <v>44997.66</v>
      </c>
      <c r="L51" s="18">
        <v>44997.66</v>
      </c>
      <c r="M51" s="18">
        <v>46052.099999999991</v>
      </c>
      <c r="N51" s="18" t="s">
        <v>81</v>
      </c>
      <c r="O51" s="6" t="s">
        <v>54</v>
      </c>
      <c r="P51" s="18" t="s">
        <v>55</v>
      </c>
      <c r="Q51" s="10">
        <v>43647</v>
      </c>
      <c r="R51" s="10">
        <v>43647</v>
      </c>
      <c r="S51" s="18" t="s">
        <v>74</v>
      </c>
    </row>
    <row r="52" spans="1:19" x14ac:dyDescent="0.25">
      <c r="A52" s="18">
        <v>2019</v>
      </c>
      <c r="B52" s="7">
        <v>43556</v>
      </c>
      <c r="C52" s="7">
        <v>43646</v>
      </c>
      <c r="D52" s="6">
        <v>2000</v>
      </c>
      <c r="E52" s="6">
        <v>2000</v>
      </c>
      <c r="F52" s="6">
        <v>2000</v>
      </c>
      <c r="G52" s="3" t="s">
        <v>84</v>
      </c>
      <c r="H52" s="18">
        <v>0</v>
      </c>
      <c r="I52" s="18">
        <v>0</v>
      </c>
      <c r="J52" s="18">
        <v>0</v>
      </c>
      <c r="K52" s="18">
        <v>0</v>
      </c>
      <c r="L52" s="18">
        <v>0</v>
      </c>
      <c r="M52" s="18">
        <v>0</v>
      </c>
      <c r="N52" s="18" t="s">
        <v>81</v>
      </c>
      <c r="O52" s="16" t="s">
        <v>54</v>
      </c>
      <c r="P52" s="18" t="s">
        <v>55</v>
      </c>
      <c r="Q52" s="10">
        <v>43647</v>
      </c>
      <c r="R52" s="10">
        <v>43647</v>
      </c>
      <c r="S52" s="18" t="s">
        <v>74</v>
      </c>
    </row>
    <row r="53" spans="1:19" x14ac:dyDescent="0.25">
      <c r="A53" s="18">
        <v>2019</v>
      </c>
      <c r="B53" s="7">
        <v>43556</v>
      </c>
      <c r="C53" s="7">
        <v>43646</v>
      </c>
      <c r="D53" s="18">
        <v>2000</v>
      </c>
      <c r="E53" s="3">
        <v>2000</v>
      </c>
      <c r="F53" s="3">
        <v>2000</v>
      </c>
      <c r="G53" s="18" t="s">
        <v>85</v>
      </c>
      <c r="H53" s="18">
        <v>0</v>
      </c>
      <c r="I53" s="18">
        <v>0</v>
      </c>
      <c r="J53" s="18">
        <v>0</v>
      </c>
      <c r="K53" s="18">
        <v>0</v>
      </c>
      <c r="L53" s="18">
        <v>0</v>
      </c>
      <c r="M53" s="18">
        <v>0</v>
      </c>
      <c r="N53" s="18" t="s">
        <v>81</v>
      </c>
      <c r="O53" s="16" t="s">
        <v>54</v>
      </c>
      <c r="P53" s="18" t="s">
        <v>55</v>
      </c>
      <c r="Q53" s="10">
        <v>43647</v>
      </c>
      <c r="R53" s="10">
        <v>43647</v>
      </c>
      <c r="S53" s="18" t="s">
        <v>74</v>
      </c>
    </row>
    <row r="54" spans="1:19" x14ac:dyDescent="0.25">
      <c r="A54" s="18">
        <v>2019</v>
      </c>
      <c r="B54" s="7">
        <v>43556</v>
      </c>
      <c r="C54" s="7">
        <v>43646</v>
      </c>
      <c r="D54" s="18">
        <v>2000</v>
      </c>
      <c r="E54" s="3">
        <v>2000</v>
      </c>
      <c r="F54" s="3">
        <v>2000</v>
      </c>
      <c r="G54" s="18" t="s">
        <v>86</v>
      </c>
      <c r="H54" s="18">
        <v>0</v>
      </c>
      <c r="I54" s="18">
        <v>0</v>
      </c>
      <c r="J54" s="18">
        <v>0</v>
      </c>
      <c r="K54" s="18">
        <v>0</v>
      </c>
      <c r="L54" s="18">
        <v>0</v>
      </c>
      <c r="M54" s="18">
        <v>0</v>
      </c>
      <c r="N54" s="18" t="s">
        <v>81</v>
      </c>
      <c r="O54" s="16" t="s">
        <v>54</v>
      </c>
      <c r="P54" s="18" t="s">
        <v>55</v>
      </c>
      <c r="Q54" s="10">
        <v>43647</v>
      </c>
      <c r="R54" s="10">
        <v>43647</v>
      </c>
      <c r="S54" s="18" t="s">
        <v>74</v>
      </c>
    </row>
    <row r="55" spans="1:19" x14ac:dyDescent="0.25">
      <c r="A55" s="18">
        <v>2019</v>
      </c>
      <c r="B55" s="7">
        <v>43556</v>
      </c>
      <c r="C55" s="7">
        <v>43646</v>
      </c>
      <c r="D55" s="18">
        <v>2000</v>
      </c>
      <c r="E55" s="3">
        <v>2000</v>
      </c>
      <c r="F55" s="3">
        <v>2000</v>
      </c>
      <c r="G55" s="18" t="s">
        <v>61</v>
      </c>
      <c r="H55" s="18">
        <v>1600</v>
      </c>
      <c r="I55" s="18">
        <v>0</v>
      </c>
      <c r="J55" s="18">
        <v>1600</v>
      </c>
      <c r="K55" s="18">
        <v>0</v>
      </c>
      <c r="L55" s="18">
        <v>0</v>
      </c>
      <c r="M55" s="18">
        <v>1600</v>
      </c>
      <c r="N55" s="18" t="s">
        <v>81</v>
      </c>
      <c r="O55" s="16" t="s">
        <v>54</v>
      </c>
      <c r="P55" s="18" t="s">
        <v>55</v>
      </c>
      <c r="Q55" s="10">
        <v>43647</v>
      </c>
      <c r="R55" s="10">
        <v>43647</v>
      </c>
      <c r="S55" s="18" t="s">
        <v>74</v>
      </c>
    </row>
    <row r="56" spans="1:19" x14ac:dyDescent="0.25">
      <c r="A56" s="18">
        <v>2019</v>
      </c>
      <c r="B56" s="7">
        <v>43556</v>
      </c>
      <c r="C56" s="7">
        <v>43646</v>
      </c>
      <c r="D56" s="18">
        <v>2000</v>
      </c>
      <c r="E56" s="3">
        <v>2000</v>
      </c>
      <c r="F56" s="3">
        <v>2000</v>
      </c>
      <c r="G56" s="18" t="s">
        <v>62</v>
      </c>
      <c r="H56" s="18">
        <v>36000</v>
      </c>
      <c r="I56" s="18">
        <v>0</v>
      </c>
      <c r="J56" s="18">
        <v>36000</v>
      </c>
      <c r="K56" s="18">
        <v>13600</v>
      </c>
      <c r="L56" s="18">
        <v>13600</v>
      </c>
      <c r="M56" s="18">
        <v>22400</v>
      </c>
      <c r="N56" s="18" t="s">
        <v>81</v>
      </c>
      <c r="O56" s="16" t="s">
        <v>54</v>
      </c>
      <c r="P56" s="18" t="s">
        <v>55</v>
      </c>
      <c r="Q56" s="10">
        <v>43647</v>
      </c>
      <c r="R56" s="10">
        <v>43647</v>
      </c>
      <c r="S56" s="18" t="s">
        <v>74</v>
      </c>
    </row>
    <row r="57" spans="1:19" x14ac:dyDescent="0.25">
      <c r="A57" s="18">
        <v>2019</v>
      </c>
      <c r="B57" s="7">
        <v>43556</v>
      </c>
      <c r="C57" s="7">
        <v>43646</v>
      </c>
      <c r="D57" s="18">
        <v>2000</v>
      </c>
      <c r="E57" s="18">
        <v>2000</v>
      </c>
      <c r="F57" s="3">
        <v>2000</v>
      </c>
      <c r="G57" s="18" t="s">
        <v>87</v>
      </c>
      <c r="H57" s="18">
        <v>0</v>
      </c>
      <c r="I57" s="18">
        <v>0</v>
      </c>
      <c r="J57" s="18">
        <v>0</v>
      </c>
      <c r="K57" s="18">
        <v>0</v>
      </c>
      <c r="L57" s="18">
        <v>0</v>
      </c>
      <c r="M57" s="18">
        <v>0</v>
      </c>
      <c r="N57" s="18" t="s">
        <v>81</v>
      </c>
      <c r="O57" s="16" t="s">
        <v>54</v>
      </c>
      <c r="P57" s="18" t="s">
        <v>55</v>
      </c>
      <c r="Q57" s="10">
        <v>43647</v>
      </c>
      <c r="R57" s="10">
        <v>43647</v>
      </c>
      <c r="S57" s="18" t="s">
        <v>74</v>
      </c>
    </row>
    <row r="58" spans="1:19" x14ac:dyDescent="0.25">
      <c r="A58" s="18">
        <v>2019</v>
      </c>
      <c r="B58" s="7">
        <v>43556</v>
      </c>
      <c r="C58" s="7">
        <v>43646</v>
      </c>
      <c r="D58" s="18">
        <v>2000</v>
      </c>
      <c r="E58" s="3">
        <v>2000</v>
      </c>
      <c r="F58" s="3">
        <v>2000</v>
      </c>
      <c r="G58" s="3" t="s">
        <v>88</v>
      </c>
      <c r="H58" s="18">
        <v>0</v>
      </c>
      <c r="I58" s="18">
        <v>0</v>
      </c>
      <c r="J58" s="18">
        <v>0</v>
      </c>
      <c r="K58" s="18">
        <v>0</v>
      </c>
      <c r="L58" s="18">
        <v>0</v>
      </c>
      <c r="M58" s="18">
        <v>0</v>
      </c>
      <c r="N58" s="18" t="s">
        <v>81</v>
      </c>
      <c r="O58" s="16" t="s">
        <v>54</v>
      </c>
      <c r="P58" s="18" t="s">
        <v>55</v>
      </c>
      <c r="Q58" s="10">
        <v>43647</v>
      </c>
      <c r="R58" s="10">
        <v>43647</v>
      </c>
      <c r="S58" s="18" t="s">
        <v>74</v>
      </c>
    </row>
    <row r="59" spans="1:19" x14ac:dyDescent="0.25">
      <c r="A59" s="18">
        <v>2019</v>
      </c>
      <c r="B59" s="7">
        <v>43556</v>
      </c>
      <c r="C59" s="7">
        <v>43646</v>
      </c>
      <c r="D59" s="18">
        <v>2000</v>
      </c>
      <c r="E59" s="3">
        <v>2000</v>
      </c>
      <c r="F59" s="3">
        <v>2000</v>
      </c>
      <c r="G59" s="18" t="s">
        <v>89</v>
      </c>
      <c r="H59" s="18">
        <v>0</v>
      </c>
      <c r="I59" s="18">
        <v>0</v>
      </c>
      <c r="J59" s="18">
        <v>0</v>
      </c>
      <c r="K59" s="18">
        <v>0</v>
      </c>
      <c r="L59" s="18">
        <v>0</v>
      </c>
      <c r="M59" s="18">
        <v>0</v>
      </c>
      <c r="N59" s="18" t="s">
        <v>81</v>
      </c>
      <c r="O59" s="16" t="s">
        <v>54</v>
      </c>
      <c r="P59" s="18" t="s">
        <v>55</v>
      </c>
      <c r="Q59" s="10">
        <v>43647</v>
      </c>
      <c r="R59" s="10">
        <v>43647</v>
      </c>
      <c r="S59" s="18" t="s">
        <v>74</v>
      </c>
    </row>
    <row r="60" spans="1:19" x14ac:dyDescent="0.25">
      <c r="A60" s="18">
        <v>2019</v>
      </c>
      <c r="B60" s="7">
        <v>43556</v>
      </c>
      <c r="C60" s="7">
        <v>43646</v>
      </c>
      <c r="D60" s="18">
        <v>3000</v>
      </c>
      <c r="E60" s="3">
        <v>3000</v>
      </c>
      <c r="F60" s="3">
        <v>3000</v>
      </c>
      <c r="G60" s="18" t="s">
        <v>77</v>
      </c>
      <c r="H60" s="18">
        <v>2472202.4300000002</v>
      </c>
      <c r="I60" s="18">
        <v>110036.93</v>
      </c>
      <c r="J60" s="18">
        <v>2582239.3600000003</v>
      </c>
      <c r="K60" s="18">
        <v>417573.37</v>
      </c>
      <c r="L60" s="18">
        <v>417573.37</v>
      </c>
      <c r="M60" s="18">
        <v>2164665.9900000002</v>
      </c>
      <c r="N60" s="18" t="s">
        <v>96</v>
      </c>
      <c r="O60" s="16" t="s">
        <v>54</v>
      </c>
      <c r="P60" s="18" t="s">
        <v>55</v>
      </c>
      <c r="Q60" s="10">
        <v>43647</v>
      </c>
      <c r="R60" s="10">
        <v>43647</v>
      </c>
      <c r="S60" s="18" t="s">
        <v>74</v>
      </c>
    </row>
    <row r="61" spans="1:19" x14ac:dyDescent="0.25">
      <c r="A61" s="18">
        <v>2019</v>
      </c>
      <c r="B61" s="7">
        <v>43556</v>
      </c>
      <c r="C61" s="7">
        <v>43646</v>
      </c>
      <c r="D61" s="18">
        <v>3000</v>
      </c>
      <c r="E61" s="18">
        <v>3000</v>
      </c>
      <c r="F61" s="18">
        <v>3000</v>
      </c>
      <c r="G61" s="3" t="s">
        <v>63</v>
      </c>
      <c r="H61" s="18">
        <v>406432.55</v>
      </c>
      <c r="I61" s="18">
        <v>-2800</v>
      </c>
      <c r="J61" s="18">
        <v>403632.55</v>
      </c>
      <c r="K61" s="18">
        <v>79134.559999999998</v>
      </c>
      <c r="L61" s="18">
        <v>79134.559999999998</v>
      </c>
      <c r="M61" s="18">
        <v>324497.99</v>
      </c>
      <c r="N61" s="18" t="s">
        <v>96</v>
      </c>
      <c r="O61" s="16" t="s">
        <v>54</v>
      </c>
      <c r="P61" s="18" t="s">
        <v>55</v>
      </c>
      <c r="Q61" s="10">
        <v>43647</v>
      </c>
      <c r="R61" s="10">
        <v>43647</v>
      </c>
      <c r="S61" s="18" t="s">
        <v>74</v>
      </c>
    </row>
    <row r="62" spans="1:19" x14ac:dyDescent="0.25">
      <c r="A62" s="18">
        <v>2019</v>
      </c>
      <c r="B62" s="7">
        <v>43556</v>
      </c>
      <c r="C62" s="7">
        <v>43646</v>
      </c>
      <c r="D62" s="18">
        <v>3000</v>
      </c>
      <c r="E62" s="3">
        <v>3000</v>
      </c>
      <c r="F62" s="3">
        <v>3000</v>
      </c>
      <c r="G62" s="18" t="s">
        <v>64</v>
      </c>
      <c r="H62" s="18">
        <v>346461.46</v>
      </c>
      <c r="I62" s="18">
        <v>-3010.7</v>
      </c>
      <c r="J62" s="18">
        <v>343450.76</v>
      </c>
      <c r="K62" s="18">
        <v>170782.38</v>
      </c>
      <c r="L62" s="18">
        <v>170782.38</v>
      </c>
      <c r="M62" s="18">
        <v>172668.38</v>
      </c>
      <c r="N62" s="18" t="s">
        <v>92</v>
      </c>
      <c r="O62" s="16" t="s">
        <v>73</v>
      </c>
      <c r="P62" s="18" t="s">
        <v>55</v>
      </c>
      <c r="Q62" s="10">
        <v>43647</v>
      </c>
      <c r="R62" s="10">
        <v>43647</v>
      </c>
      <c r="S62" s="18" t="s">
        <v>74</v>
      </c>
    </row>
    <row r="63" spans="1:19" x14ac:dyDescent="0.25">
      <c r="A63" s="18">
        <v>2019</v>
      </c>
      <c r="B63" s="7">
        <v>43556</v>
      </c>
      <c r="C63" s="7">
        <v>43646</v>
      </c>
      <c r="D63" s="18">
        <v>3000</v>
      </c>
      <c r="E63" s="3">
        <v>3000</v>
      </c>
      <c r="F63" s="3">
        <v>3000</v>
      </c>
      <c r="G63" s="18" t="s">
        <v>65</v>
      </c>
      <c r="H63" s="18">
        <v>1518134.2</v>
      </c>
      <c r="I63" s="18">
        <v>2163.9299999999998</v>
      </c>
      <c r="J63" s="18">
        <v>1520298.13</v>
      </c>
      <c r="K63" s="18">
        <v>41458.160000000003</v>
      </c>
      <c r="L63" s="18">
        <v>41458.160000000003</v>
      </c>
      <c r="M63" s="18">
        <v>1478839.97</v>
      </c>
      <c r="N63" s="18" t="s">
        <v>92</v>
      </c>
      <c r="O63" s="16" t="s">
        <v>73</v>
      </c>
      <c r="P63" s="18" t="s">
        <v>55</v>
      </c>
      <c r="Q63" s="10">
        <v>43647</v>
      </c>
      <c r="R63" s="10">
        <v>43647</v>
      </c>
      <c r="S63" s="18" t="s">
        <v>74</v>
      </c>
    </row>
    <row r="64" spans="1:19" x14ac:dyDescent="0.25">
      <c r="A64" s="18">
        <v>2019</v>
      </c>
      <c r="B64" s="7">
        <v>43556</v>
      </c>
      <c r="C64" s="7">
        <v>43646</v>
      </c>
      <c r="D64" s="18">
        <v>3000</v>
      </c>
      <c r="E64" s="3">
        <v>3000</v>
      </c>
      <c r="F64" s="3">
        <v>3000</v>
      </c>
      <c r="G64" s="18" t="s">
        <v>66</v>
      </c>
      <c r="H64" s="18">
        <v>33259.5</v>
      </c>
      <c r="I64" s="18">
        <v>0</v>
      </c>
      <c r="J64" s="18">
        <v>33259.5</v>
      </c>
      <c r="K64" s="18">
        <v>12627.48</v>
      </c>
      <c r="L64" s="18">
        <v>12627.48</v>
      </c>
      <c r="M64" s="18">
        <v>20632.02</v>
      </c>
      <c r="N64" s="18" t="s">
        <v>92</v>
      </c>
      <c r="O64" s="16" t="s">
        <v>73</v>
      </c>
      <c r="P64" s="18" t="s">
        <v>55</v>
      </c>
      <c r="Q64" s="10">
        <v>43647</v>
      </c>
      <c r="R64" s="10">
        <v>43647</v>
      </c>
      <c r="S64" s="18" t="s">
        <v>74</v>
      </c>
    </row>
    <row r="65" spans="1:20" x14ac:dyDescent="0.25">
      <c r="A65" s="18">
        <v>2019</v>
      </c>
      <c r="B65" s="7">
        <v>43556</v>
      </c>
      <c r="C65" s="7">
        <v>43646</v>
      </c>
      <c r="D65" s="18">
        <v>3000</v>
      </c>
      <c r="E65" s="3">
        <v>3000</v>
      </c>
      <c r="F65" s="3">
        <v>3000</v>
      </c>
      <c r="G65" s="18" t="s">
        <v>67</v>
      </c>
      <c r="H65" s="18">
        <v>55000</v>
      </c>
      <c r="I65" s="18">
        <v>88713</v>
      </c>
      <c r="J65" s="18">
        <v>143713</v>
      </c>
      <c r="K65" s="18">
        <v>82905.53</v>
      </c>
      <c r="L65" s="18">
        <v>82905.53</v>
      </c>
      <c r="M65" s="18">
        <v>60807.47</v>
      </c>
      <c r="N65" s="18" t="s">
        <v>92</v>
      </c>
      <c r="O65" s="16" t="s">
        <v>73</v>
      </c>
      <c r="P65" s="18" t="s">
        <v>55</v>
      </c>
      <c r="Q65" s="10">
        <v>43647</v>
      </c>
      <c r="R65" s="10">
        <v>43647</v>
      </c>
      <c r="S65" s="18" t="s">
        <v>74</v>
      </c>
    </row>
    <row r="66" spans="1:20" x14ac:dyDescent="0.25">
      <c r="A66" s="18">
        <v>2019</v>
      </c>
      <c r="B66" s="7">
        <v>43556</v>
      </c>
      <c r="C66" s="7">
        <v>43646</v>
      </c>
      <c r="D66" s="18">
        <v>3000</v>
      </c>
      <c r="E66" s="3">
        <v>3000</v>
      </c>
      <c r="F66" s="3">
        <v>3000</v>
      </c>
      <c r="G66" s="18" t="s">
        <v>68</v>
      </c>
      <c r="H66" s="18">
        <v>3000</v>
      </c>
      <c r="I66" s="18">
        <v>0</v>
      </c>
      <c r="J66" s="18">
        <v>3000</v>
      </c>
      <c r="K66" s="18">
        <v>0</v>
      </c>
      <c r="L66" s="18">
        <v>0</v>
      </c>
      <c r="M66" s="18">
        <v>3000</v>
      </c>
      <c r="N66" s="18" t="s">
        <v>81</v>
      </c>
      <c r="O66" s="16" t="s">
        <v>73</v>
      </c>
      <c r="P66" s="18" t="s">
        <v>55</v>
      </c>
      <c r="Q66" s="10">
        <v>43647</v>
      </c>
      <c r="R66" s="10">
        <v>43647</v>
      </c>
      <c r="S66" s="18" t="s">
        <v>74</v>
      </c>
    </row>
    <row r="67" spans="1:20" x14ac:dyDescent="0.25">
      <c r="A67" s="18">
        <v>2019</v>
      </c>
      <c r="B67" s="7">
        <v>43556</v>
      </c>
      <c r="C67" s="7">
        <v>43646</v>
      </c>
      <c r="D67" s="18">
        <v>3000</v>
      </c>
      <c r="E67" s="3">
        <v>3000</v>
      </c>
      <c r="F67" s="3">
        <v>3000</v>
      </c>
      <c r="G67" s="18" t="s">
        <v>69</v>
      </c>
      <c r="H67" s="18">
        <v>8400</v>
      </c>
      <c r="I67" s="18">
        <v>0</v>
      </c>
      <c r="J67" s="18">
        <v>8400</v>
      </c>
      <c r="K67" s="18">
        <v>323</v>
      </c>
      <c r="L67" s="18">
        <v>323</v>
      </c>
      <c r="M67" s="18">
        <v>8077</v>
      </c>
      <c r="N67" s="18" t="s">
        <v>81</v>
      </c>
      <c r="O67" s="16" t="s">
        <v>73</v>
      </c>
      <c r="P67" s="18" t="s">
        <v>55</v>
      </c>
      <c r="Q67" s="10">
        <v>43647</v>
      </c>
      <c r="R67" s="10">
        <v>43647</v>
      </c>
      <c r="S67" s="18" t="s">
        <v>74</v>
      </c>
    </row>
    <row r="68" spans="1:20" x14ac:dyDescent="0.25">
      <c r="A68" s="18">
        <v>2019</v>
      </c>
      <c r="B68" s="7">
        <v>43556</v>
      </c>
      <c r="C68" s="7">
        <v>43646</v>
      </c>
      <c r="D68" s="18">
        <v>3000</v>
      </c>
      <c r="E68" s="3">
        <v>3000</v>
      </c>
      <c r="F68" s="3">
        <v>3000</v>
      </c>
      <c r="G68" s="18" t="s">
        <v>70</v>
      </c>
      <c r="H68" s="18">
        <v>20500</v>
      </c>
      <c r="I68" s="18">
        <v>0</v>
      </c>
      <c r="J68" s="18">
        <v>20500</v>
      </c>
      <c r="K68" s="18">
        <v>3786.26</v>
      </c>
      <c r="L68" s="18">
        <v>3786.26</v>
      </c>
      <c r="M68" s="18">
        <v>16713.739999999998</v>
      </c>
      <c r="N68" s="18" t="s">
        <v>81</v>
      </c>
      <c r="O68" s="16" t="s">
        <v>73</v>
      </c>
      <c r="P68" s="18" t="s">
        <v>55</v>
      </c>
      <c r="Q68" s="10">
        <v>43647</v>
      </c>
      <c r="R68" s="10">
        <v>43647</v>
      </c>
      <c r="S68" s="18" t="s">
        <v>74</v>
      </c>
    </row>
    <row r="69" spans="1:20" x14ac:dyDescent="0.25">
      <c r="A69" s="18">
        <v>2019</v>
      </c>
      <c r="B69" s="7">
        <v>43556</v>
      </c>
      <c r="C69" s="7">
        <v>43646</v>
      </c>
      <c r="D69" s="18">
        <v>3000</v>
      </c>
      <c r="E69" s="3">
        <v>3000</v>
      </c>
      <c r="F69" s="3">
        <v>3000</v>
      </c>
      <c r="G69" s="18" t="s">
        <v>71</v>
      </c>
      <c r="H69" s="18">
        <v>81014.720000000001</v>
      </c>
      <c r="I69" s="18">
        <v>24970.7</v>
      </c>
      <c r="J69" s="18">
        <v>105985.42</v>
      </c>
      <c r="K69" s="18">
        <v>26556</v>
      </c>
      <c r="L69" s="18">
        <v>26556</v>
      </c>
      <c r="M69" s="18">
        <v>79429.42</v>
      </c>
      <c r="N69" s="18" t="s">
        <v>93</v>
      </c>
      <c r="O69" s="16" t="s">
        <v>73</v>
      </c>
      <c r="P69" s="18" t="s">
        <v>55</v>
      </c>
      <c r="Q69" s="10">
        <v>43647</v>
      </c>
      <c r="R69" s="10">
        <v>43647</v>
      </c>
      <c r="S69" s="18" t="s">
        <v>74</v>
      </c>
    </row>
    <row r="70" spans="1:20" x14ac:dyDescent="0.25">
      <c r="A70" s="18">
        <v>2019</v>
      </c>
      <c r="B70" s="7">
        <v>43556</v>
      </c>
      <c r="C70" s="7">
        <v>43646</v>
      </c>
      <c r="D70" s="18">
        <v>5000</v>
      </c>
      <c r="E70" s="3">
        <v>5000</v>
      </c>
      <c r="F70" s="3">
        <v>5000</v>
      </c>
      <c r="G70" s="18" t="s">
        <v>78</v>
      </c>
      <c r="H70" s="18">
        <v>51000</v>
      </c>
      <c r="I70" s="18">
        <v>70789</v>
      </c>
      <c r="J70" s="18">
        <v>121789</v>
      </c>
      <c r="K70" s="18">
        <v>33034.120000000003</v>
      </c>
      <c r="L70" s="18">
        <v>33034.120000000003</v>
      </c>
      <c r="M70" s="18">
        <v>88754.880000000005</v>
      </c>
      <c r="N70" s="18" t="s">
        <v>93</v>
      </c>
      <c r="O70" s="16" t="s">
        <v>73</v>
      </c>
      <c r="P70" s="18" t="s">
        <v>55</v>
      </c>
      <c r="Q70" s="10">
        <v>43647</v>
      </c>
      <c r="R70" s="10">
        <v>43647</v>
      </c>
      <c r="S70" s="18" t="s">
        <v>74</v>
      </c>
    </row>
    <row r="71" spans="1:20" x14ac:dyDescent="0.25">
      <c r="A71" s="18">
        <v>2019</v>
      </c>
      <c r="B71" s="7">
        <v>43556</v>
      </c>
      <c r="C71" s="7">
        <v>43646</v>
      </c>
      <c r="D71" s="18">
        <v>5000</v>
      </c>
      <c r="E71" s="18">
        <v>5000</v>
      </c>
      <c r="F71" s="18">
        <v>5000</v>
      </c>
      <c r="G71" s="3" t="s">
        <v>90</v>
      </c>
      <c r="H71" s="18">
        <v>0</v>
      </c>
      <c r="I71" s="18">
        <v>70789</v>
      </c>
      <c r="J71" s="18">
        <v>70789</v>
      </c>
      <c r="K71" s="18">
        <v>13902.37</v>
      </c>
      <c r="L71" s="18">
        <v>13902.37</v>
      </c>
      <c r="M71" s="18">
        <v>56886.63</v>
      </c>
      <c r="N71" s="18" t="s">
        <v>93</v>
      </c>
      <c r="O71" s="16" t="s">
        <v>73</v>
      </c>
      <c r="P71" s="18" t="s">
        <v>55</v>
      </c>
      <c r="Q71" s="10">
        <v>43647</v>
      </c>
      <c r="R71" s="10">
        <v>43647</v>
      </c>
      <c r="S71" s="18" t="s">
        <v>74</v>
      </c>
    </row>
    <row r="72" spans="1:20" x14ac:dyDescent="0.25">
      <c r="A72" s="9">
        <v>2019</v>
      </c>
      <c r="B72" s="7">
        <v>43556</v>
      </c>
      <c r="C72" s="7">
        <v>43646</v>
      </c>
      <c r="D72" s="18">
        <v>5000</v>
      </c>
      <c r="E72" s="18">
        <v>5000</v>
      </c>
      <c r="F72" s="18">
        <v>5000</v>
      </c>
      <c r="G72" s="3" t="s">
        <v>72</v>
      </c>
      <c r="H72" s="18">
        <v>51000</v>
      </c>
      <c r="I72" s="18">
        <v>0</v>
      </c>
      <c r="J72" s="18">
        <v>51000</v>
      </c>
      <c r="K72" s="18">
        <v>19131.75</v>
      </c>
      <c r="L72" s="18">
        <v>19131.75</v>
      </c>
      <c r="M72" s="18">
        <v>31868.25</v>
      </c>
      <c r="N72" s="18" t="s">
        <v>93</v>
      </c>
      <c r="O72" s="16" t="s">
        <v>73</v>
      </c>
      <c r="P72" s="18" t="s">
        <v>55</v>
      </c>
      <c r="Q72" s="10">
        <v>43647</v>
      </c>
      <c r="R72" s="10">
        <v>43647</v>
      </c>
      <c r="S72" s="18" t="s">
        <v>74</v>
      </c>
      <c r="T72" s="18"/>
    </row>
    <row r="73" spans="1:20" s="19" customFormat="1" x14ac:dyDescent="0.25">
      <c r="A73" s="19">
        <v>2019</v>
      </c>
      <c r="B73" s="7">
        <v>43647</v>
      </c>
      <c r="C73" s="7">
        <v>43738</v>
      </c>
      <c r="D73" s="19">
        <v>1</v>
      </c>
      <c r="E73" s="3">
        <v>1</v>
      </c>
      <c r="F73" s="3">
        <v>1</v>
      </c>
      <c r="G73" s="19" t="s">
        <v>79</v>
      </c>
      <c r="H73" s="13">
        <v>7583677.4699999997</v>
      </c>
      <c r="I73" s="20">
        <v>8067207.9299999997</v>
      </c>
      <c r="J73" s="20"/>
      <c r="K73" s="19">
        <v>4296075.1399999997</v>
      </c>
      <c r="L73" s="19">
        <v>4296075.1399999997</v>
      </c>
      <c r="M73" s="20">
        <f>+I73-K73</f>
        <v>3771132.79</v>
      </c>
      <c r="N73" s="19" t="s">
        <v>97</v>
      </c>
      <c r="O73" s="6"/>
      <c r="P73" s="19" t="s">
        <v>55</v>
      </c>
      <c r="Q73" s="10">
        <v>43647</v>
      </c>
      <c r="R73" s="10">
        <v>43647</v>
      </c>
      <c r="S73" s="19" t="s">
        <v>74</v>
      </c>
    </row>
    <row r="74" spans="1:20" s="19" customFormat="1" x14ac:dyDescent="0.25">
      <c r="A74" s="19">
        <v>2019</v>
      </c>
      <c r="B74" s="7">
        <v>43647</v>
      </c>
      <c r="C74" s="7">
        <v>43738</v>
      </c>
      <c r="D74" s="19">
        <v>2</v>
      </c>
      <c r="E74" s="3">
        <v>2</v>
      </c>
      <c r="F74" s="3">
        <v>2</v>
      </c>
      <c r="G74" s="19" t="s">
        <v>80</v>
      </c>
      <c r="H74" s="15">
        <v>51000</v>
      </c>
      <c r="I74" s="20">
        <v>1236792.6000000001</v>
      </c>
      <c r="K74" s="19">
        <v>51000</v>
      </c>
      <c r="L74" s="19">
        <v>51000</v>
      </c>
      <c r="M74" s="19">
        <v>0</v>
      </c>
      <c r="N74" s="19" t="s">
        <v>95</v>
      </c>
      <c r="O74" s="6"/>
      <c r="P74" s="19" t="s">
        <v>55</v>
      </c>
      <c r="Q74" s="10">
        <v>43739</v>
      </c>
      <c r="R74" s="10">
        <v>43739</v>
      </c>
      <c r="S74" s="19" t="s">
        <v>74</v>
      </c>
    </row>
    <row r="75" spans="1:20" s="19" customFormat="1" x14ac:dyDescent="0.25">
      <c r="A75" s="19">
        <v>2019</v>
      </c>
      <c r="B75" s="7">
        <v>43647</v>
      </c>
      <c r="C75" s="7">
        <v>43738</v>
      </c>
      <c r="D75" s="19">
        <v>1000</v>
      </c>
      <c r="E75" s="3">
        <v>1000</v>
      </c>
      <c r="F75" s="3">
        <v>1000</v>
      </c>
      <c r="G75" s="19" t="s">
        <v>56</v>
      </c>
      <c r="H75" s="27">
        <f>SUM(H76:H82)</f>
        <v>4982825.28</v>
      </c>
      <c r="I75" s="19">
        <v>4823323.28</v>
      </c>
      <c r="J75" s="19">
        <f>+J76+J78+J80</f>
        <v>1420884.92</v>
      </c>
      <c r="K75" s="27">
        <f>SUM(K76:K82)</f>
        <v>3029118.06</v>
      </c>
      <c r="L75" s="27">
        <f>SUM(L76:L82)</f>
        <v>3029118.06</v>
      </c>
      <c r="M75" s="19">
        <v>2832933.1500000004</v>
      </c>
      <c r="N75" s="19" t="s">
        <v>91</v>
      </c>
      <c r="O75" s="6" t="s">
        <v>54</v>
      </c>
      <c r="P75" s="19" t="s">
        <v>55</v>
      </c>
      <c r="Q75" s="10">
        <v>43739</v>
      </c>
      <c r="R75" s="10">
        <v>43739</v>
      </c>
      <c r="S75" s="19" t="s">
        <v>74</v>
      </c>
    </row>
    <row r="76" spans="1:20" s="19" customFormat="1" x14ac:dyDescent="0.25">
      <c r="A76" s="19">
        <v>2019</v>
      </c>
      <c r="B76" s="7">
        <v>43647</v>
      </c>
      <c r="C76" s="7">
        <v>43738</v>
      </c>
      <c r="D76" s="19">
        <v>1000</v>
      </c>
      <c r="E76" s="3">
        <v>1000</v>
      </c>
      <c r="F76" s="3">
        <v>1000</v>
      </c>
      <c r="G76" s="19" t="s">
        <v>57</v>
      </c>
      <c r="H76" s="27">
        <v>2617641.2999999998</v>
      </c>
      <c r="I76" s="19">
        <v>2617641.2999999998</v>
      </c>
      <c r="J76" s="19">
        <v>731505.24</v>
      </c>
      <c r="K76" s="27">
        <v>1886136.06</v>
      </c>
      <c r="L76" s="27">
        <v>1886136.06</v>
      </c>
      <c r="M76" s="19">
        <v>1333921.3199999998</v>
      </c>
      <c r="N76" s="19" t="s">
        <v>81</v>
      </c>
      <c r="O76" s="6" t="s">
        <v>54</v>
      </c>
      <c r="P76" s="19" t="s">
        <v>55</v>
      </c>
      <c r="Q76" s="10">
        <v>43739</v>
      </c>
      <c r="R76" s="10">
        <v>43739</v>
      </c>
      <c r="S76" s="19" t="s">
        <v>74</v>
      </c>
    </row>
    <row r="77" spans="1:20" s="19" customFormat="1" x14ac:dyDescent="0.25">
      <c r="A77" s="19">
        <v>2019</v>
      </c>
      <c r="B77" s="7">
        <v>43647</v>
      </c>
      <c r="C77" s="7">
        <v>43738</v>
      </c>
      <c r="D77" s="19">
        <v>1000</v>
      </c>
      <c r="E77" s="3">
        <v>1000</v>
      </c>
      <c r="F77" s="3">
        <v>1000</v>
      </c>
      <c r="G77" s="19" t="s">
        <v>75</v>
      </c>
      <c r="H77" s="27">
        <v>0</v>
      </c>
      <c r="I77" s="19">
        <v>0</v>
      </c>
      <c r="K77" s="27">
        <v>0</v>
      </c>
      <c r="L77" s="27">
        <v>0</v>
      </c>
      <c r="M77" s="19">
        <v>0</v>
      </c>
      <c r="N77" s="19" t="s">
        <v>81</v>
      </c>
      <c r="O77" s="6" t="s">
        <v>54</v>
      </c>
      <c r="P77" s="19" t="s">
        <v>55</v>
      </c>
      <c r="Q77" s="10">
        <v>43739</v>
      </c>
      <c r="R77" s="10">
        <v>43739</v>
      </c>
      <c r="S77" s="19" t="s">
        <v>74</v>
      </c>
    </row>
    <row r="78" spans="1:20" s="19" customFormat="1" x14ac:dyDescent="0.25">
      <c r="A78" s="19">
        <v>2019</v>
      </c>
      <c r="B78" s="7">
        <v>43647</v>
      </c>
      <c r="C78" s="7">
        <v>43738</v>
      </c>
      <c r="D78" s="19">
        <v>1000</v>
      </c>
      <c r="E78" s="3">
        <v>1000</v>
      </c>
      <c r="F78" s="3">
        <v>1000</v>
      </c>
      <c r="G78" s="19" t="s">
        <v>58</v>
      </c>
      <c r="H78" s="27">
        <v>445471.83</v>
      </c>
      <c r="I78" s="19">
        <v>445471.83</v>
      </c>
      <c r="J78" s="19">
        <v>418472.42</v>
      </c>
      <c r="K78" s="27">
        <v>26999.41</v>
      </c>
      <c r="L78" s="27">
        <v>26999.41</v>
      </c>
      <c r="M78" s="19">
        <v>445471.83</v>
      </c>
      <c r="N78" s="19" t="s">
        <v>81</v>
      </c>
      <c r="O78" s="6" t="s">
        <v>54</v>
      </c>
      <c r="P78" s="19" t="s">
        <v>55</v>
      </c>
      <c r="Q78" s="10">
        <v>43739</v>
      </c>
      <c r="R78" s="10">
        <v>43739</v>
      </c>
      <c r="S78" s="19" t="s">
        <v>74</v>
      </c>
    </row>
    <row r="79" spans="1:20" s="19" customFormat="1" x14ac:dyDescent="0.25">
      <c r="A79" s="19">
        <v>2019</v>
      </c>
      <c r="B79" s="7">
        <v>43647</v>
      </c>
      <c r="C79" s="7">
        <v>43738</v>
      </c>
      <c r="D79" s="19">
        <v>1000</v>
      </c>
      <c r="E79" s="3">
        <v>1000</v>
      </c>
      <c r="F79" s="3">
        <v>1000</v>
      </c>
      <c r="G79" s="19" t="s">
        <v>53</v>
      </c>
      <c r="H79" s="27">
        <v>806481.62</v>
      </c>
      <c r="I79" s="19">
        <v>724429.62</v>
      </c>
      <c r="K79" s="27">
        <v>421659.32</v>
      </c>
      <c r="L79" s="27">
        <v>421659.32</v>
      </c>
      <c r="M79" s="19">
        <v>489939.64</v>
      </c>
      <c r="N79" s="19" t="s">
        <v>91</v>
      </c>
      <c r="O79" s="6" t="s">
        <v>54</v>
      </c>
      <c r="P79" s="19" t="s">
        <v>55</v>
      </c>
      <c r="Q79" s="10">
        <v>43739</v>
      </c>
      <c r="R79" s="10">
        <v>43739</v>
      </c>
      <c r="S79" s="19" t="s">
        <v>74</v>
      </c>
    </row>
    <row r="80" spans="1:20" s="19" customFormat="1" x14ac:dyDescent="0.25">
      <c r="A80" s="19">
        <v>2019</v>
      </c>
      <c r="B80" s="7">
        <v>43647</v>
      </c>
      <c r="C80" s="7">
        <v>43738</v>
      </c>
      <c r="D80" s="19">
        <v>1000</v>
      </c>
      <c r="E80" s="3">
        <v>1000</v>
      </c>
      <c r="F80" s="3">
        <v>1000</v>
      </c>
      <c r="G80" s="19" t="s">
        <v>59</v>
      </c>
      <c r="H80" s="27">
        <v>1113230.53</v>
      </c>
      <c r="I80" s="19">
        <v>1035780.53</v>
      </c>
      <c r="J80" s="19">
        <v>270907.26</v>
      </c>
      <c r="K80" s="27">
        <v>694323.27</v>
      </c>
      <c r="L80" s="27">
        <v>694323.27</v>
      </c>
      <c r="M80" s="19">
        <v>563600.3600000001</v>
      </c>
      <c r="N80" s="19" t="s">
        <v>91</v>
      </c>
      <c r="O80" s="6" t="s">
        <v>54</v>
      </c>
      <c r="P80" s="19" t="s">
        <v>55</v>
      </c>
      <c r="Q80" s="10">
        <v>43739</v>
      </c>
      <c r="R80" s="10">
        <v>43739</v>
      </c>
      <c r="S80" s="19" t="s">
        <v>74</v>
      </c>
    </row>
    <row r="81" spans="1:19" s="19" customFormat="1" x14ac:dyDescent="0.25">
      <c r="A81" s="19">
        <v>2019</v>
      </c>
      <c r="B81" s="7">
        <v>43647</v>
      </c>
      <c r="C81" s="7">
        <v>43738</v>
      </c>
      <c r="D81" s="19">
        <v>1000</v>
      </c>
      <c r="E81" s="3">
        <v>1000</v>
      </c>
      <c r="F81" s="3">
        <v>1000</v>
      </c>
      <c r="G81" s="19" t="s">
        <v>82</v>
      </c>
      <c r="H81" s="27">
        <v>0</v>
      </c>
      <c r="I81" s="19">
        <v>0</v>
      </c>
      <c r="K81" s="27">
        <v>0</v>
      </c>
      <c r="L81" s="27">
        <v>0</v>
      </c>
      <c r="M81" s="19">
        <v>0</v>
      </c>
      <c r="N81" s="19" t="s">
        <v>81</v>
      </c>
      <c r="O81" s="6" t="s">
        <v>54</v>
      </c>
      <c r="P81" s="19" t="s">
        <v>55</v>
      </c>
      <c r="Q81" s="10">
        <v>43739</v>
      </c>
      <c r="R81" s="10">
        <v>43739</v>
      </c>
      <c r="S81" s="19" t="s">
        <v>74</v>
      </c>
    </row>
    <row r="82" spans="1:19" s="19" customFormat="1" x14ac:dyDescent="0.25">
      <c r="A82" s="19">
        <v>2019</v>
      </c>
      <c r="B82" s="7">
        <v>43647</v>
      </c>
      <c r="C82" s="7">
        <v>43738</v>
      </c>
      <c r="D82" s="19">
        <v>1000</v>
      </c>
      <c r="E82" s="19">
        <v>1000</v>
      </c>
      <c r="F82" s="19">
        <v>1000</v>
      </c>
      <c r="G82" s="19" t="s">
        <v>83</v>
      </c>
      <c r="H82" s="27">
        <v>0</v>
      </c>
      <c r="I82" s="19">
        <v>0</v>
      </c>
      <c r="K82" s="27">
        <v>0</v>
      </c>
      <c r="L82" s="27">
        <v>0</v>
      </c>
      <c r="M82" s="19">
        <v>0</v>
      </c>
      <c r="N82" s="19" t="s">
        <v>81</v>
      </c>
      <c r="O82" s="6" t="s">
        <v>54</v>
      </c>
      <c r="P82" s="19" t="s">
        <v>55</v>
      </c>
      <c r="Q82" s="10">
        <v>43739</v>
      </c>
      <c r="R82" s="10">
        <v>43739</v>
      </c>
      <c r="S82" s="19" t="s">
        <v>74</v>
      </c>
    </row>
    <row r="83" spans="1:19" s="19" customFormat="1" x14ac:dyDescent="0.25">
      <c r="A83" s="19">
        <v>2019</v>
      </c>
      <c r="B83" s="7">
        <v>43647</v>
      </c>
      <c r="C83" s="7">
        <v>43738</v>
      </c>
      <c r="D83" s="19">
        <v>2000</v>
      </c>
      <c r="E83" s="19">
        <v>2000</v>
      </c>
      <c r="F83" s="19">
        <v>2000</v>
      </c>
      <c r="G83" s="19" t="s">
        <v>76</v>
      </c>
      <c r="H83" s="27">
        <f>SUM(H84:H92)</f>
        <v>128649.76</v>
      </c>
      <c r="I83" s="19">
        <v>146649.76</v>
      </c>
      <c r="K83" s="27">
        <f>SUM(K84:K92)</f>
        <v>84037.06</v>
      </c>
      <c r="L83" s="27">
        <f>SUM(L84:L92)</f>
        <v>65512.41</v>
      </c>
      <c r="M83" s="19">
        <v>70052.099999999991</v>
      </c>
      <c r="N83" s="19" t="s">
        <v>81</v>
      </c>
      <c r="O83" s="6" t="s">
        <v>54</v>
      </c>
      <c r="P83" s="19" t="s">
        <v>55</v>
      </c>
      <c r="Q83" s="10">
        <v>43739</v>
      </c>
      <c r="R83" s="10">
        <v>43739</v>
      </c>
      <c r="S83" s="19" t="s">
        <v>74</v>
      </c>
    </row>
    <row r="84" spans="1:19" s="19" customFormat="1" x14ac:dyDescent="0.25">
      <c r="A84" s="19">
        <v>2019</v>
      </c>
      <c r="B84" s="7">
        <v>43647</v>
      </c>
      <c r="C84" s="7">
        <v>43738</v>
      </c>
      <c r="D84" s="19">
        <v>2000</v>
      </c>
      <c r="E84" s="19">
        <v>2000</v>
      </c>
      <c r="F84" s="3">
        <v>2000</v>
      </c>
      <c r="G84" s="19" t="s">
        <v>60</v>
      </c>
      <c r="H84" s="27">
        <v>91049.76</v>
      </c>
      <c r="I84" s="19">
        <v>91049.76</v>
      </c>
      <c r="K84" s="27">
        <v>59422.7</v>
      </c>
      <c r="L84" s="27">
        <v>46898.05</v>
      </c>
      <c r="M84" s="19">
        <v>46052.099999999991</v>
      </c>
      <c r="N84" s="19" t="s">
        <v>81</v>
      </c>
      <c r="O84" s="6" t="s">
        <v>54</v>
      </c>
      <c r="P84" s="19" t="s">
        <v>55</v>
      </c>
      <c r="Q84" s="10">
        <v>43739</v>
      </c>
      <c r="R84" s="10">
        <v>43739</v>
      </c>
      <c r="S84" s="19" t="s">
        <v>74</v>
      </c>
    </row>
    <row r="85" spans="1:19" s="19" customFormat="1" x14ac:dyDescent="0.25">
      <c r="A85" s="19">
        <v>2019</v>
      </c>
      <c r="B85" s="7">
        <v>43647</v>
      </c>
      <c r="C85" s="7">
        <v>43738</v>
      </c>
      <c r="D85" s="6">
        <v>2000</v>
      </c>
      <c r="E85" s="6">
        <v>2000</v>
      </c>
      <c r="F85" s="6">
        <v>2000</v>
      </c>
      <c r="G85" s="3" t="s">
        <v>84</v>
      </c>
      <c r="H85" s="27">
        <v>0</v>
      </c>
      <c r="I85" s="19">
        <v>18000</v>
      </c>
      <c r="K85" s="27">
        <v>5014.3599999999997</v>
      </c>
      <c r="L85" s="27">
        <v>5014.3599999999997</v>
      </c>
      <c r="M85" s="19">
        <v>0</v>
      </c>
      <c r="N85" s="19" t="s">
        <v>81</v>
      </c>
      <c r="O85" s="16" t="s">
        <v>54</v>
      </c>
      <c r="P85" s="19" t="s">
        <v>55</v>
      </c>
      <c r="Q85" s="10">
        <v>43739</v>
      </c>
      <c r="R85" s="10">
        <v>43739</v>
      </c>
      <c r="S85" s="19" t="s">
        <v>74</v>
      </c>
    </row>
    <row r="86" spans="1:19" s="19" customFormat="1" x14ac:dyDescent="0.25">
      <c r="A86" s="19">
        <v>2019</v>
      </c>
      <c r="B86" s="7">
        <v>43647</v>
      </c>
      <c r="C86" s="7">
        <v>43738</v>
      </c>
      <c r="D86" s="19">
        <v>2000</v>
      </c>
      <c r="E86" s="3">
        <v>2000</v>
      </c>
      <c r="F86" s="3">
        <v>2000</v>
      </c>
      <c r="G86" s="19" t="s">
        <v>85</v>
      </c>
      <c r="H86" s="27">
        <v>0</v>
      </c>
      <c r="I86" s="19">
        <v>0</v>
      </c>
      <c r="K86" s="27">
        <v>0</v>
      </c>
      <c r="L86" s="27">
        <v>0</v>
      </c>
      <c r="M86" s="19">
        <v>0</v>
      </c>
      <c r="N86" s="19" t="s">
        <v>81</v>
      </c>
      <c r="O86" s="16" t="s">
        <v>54</v>
      </c>
      <c r="P86" s="19" t="s">
        <v>55</v>
      </c>
      <c r="Q86" s="10">
        <v>43739</v>
      </c>
      <c r="R86" s="10">
        <v>43739</v>
      </c>
      <c r="S86" s="19" t="s">
        <v>74</v>
      </c>
    </row>
    <row r="87" spans="1:19" s="19" customFormat="1" x14ac:dyDescent="0.25">
      <c r="A87" s="19">
        <v>2019</v>
      </c>
      <c r="B87" s="7">
        <v>43647</v>
      </c>
      <c r="C87" s="7">
        <v>43738</v>
      </c>
      <c r="D87" s="19">
        <v>2000</v>
      </c>
      <c r="E87" s="3">
        <v>2000</v>
      </c>
      <c r="F87" s="3">
        <v>2000</v>
      </c>
      <c r="G87" s="19" t="s">
        <v>86</v>
      </c>
      <c r="H87" s="27">
        <v>0</v>
      </c>
      <c r="I87" s="19">
        <v>0</v>
      </c>
      <c r="K87" s="27">
        <v>0</v>
      </c>
      <c r="L87" s="27">
        <v>0</v>
      </c>
      <c r="M87" s="19">
        <v>0</v>
      </c>
      <c r="N87" s="19" t="s">
        <v>81</v>
      </c>
      <c r="O87" s="16" t="s">
        <v>54</v>
      </c>
      <c r="P87" s="19" t="s">
        <v>55</v>
      </c>
      <c r="Q87" s="10">
        <v>43739</v>
      </c>
      <c r="R87" s="10">
        <v>43739</v>
      </c>
      <c r="S87" s="19" t="s">
        <v>74</v>
      </c>
    </row>
    <row r="88" spans="1:19" s="19" customFormat="1" x14ac:dyDescent="0.25">
      <c r="A88" s="19">
        <v>2019</v>
      </c>
      <c r="B88" s="7">
        <v>43647</v>
      </c>
      <c r="C88" s="7">
        <v>43738</v>
      </c>
      <c r="D88" s="19">
        <v>2000</v>
      </c>
      <c r="E88" s="3">
        <v>2000</v>
      </c>
      <c r="F88" s="3">
        <v>2000</v>
      </c>
      <c r="G88" s="19" t="s">
        <v>61</v>
      </c>
      <c r="H88" s="27">
        <v>1600</v>
      </c>
      <c r="I88" s="19">
        <v>1600</v>
      </c>
      <c r="K88" s="27">
        <v>0</v>
      </c>
      <c r="L88" s="27">
        <v>0</v>
      </c>
      <c r="M88" s="19">
        <v>1600</v>
      </c>
      <c r="N88" s="19" t="s">
        <v>81</v>
      </c>
      <c r="O88" s="16" t="s">
        <v>54</v>
      </c>
      <c r="P88" s="19" t="s">
        <v>55</v>
      </c>
      <c r="Q88" s="10">
        <v>43739</v>
      </c>
      <c r="R88" s="10">
        <v>43739</v>
      </c>
      <c r="S88" s="19" t="s">
        <v>74</v>
      </c>
    </row>
    <row r="89" spans="1:19" s="19" customFormat="1" x14ac:dyDescent="0.25">
      <c r="A89" s="19">
        <v>2019</v>
      </c>
      <c r="B89" s="7">
        <v>43647</v>
      </c>
      <c r="C89" s="7">
        <v>43738</v>
      </c>
      <c r="D89" s="19">
        <v>2000</v>
      </c>
      <c r="E89" s="3">
        <v>2000</v>
      </c>
      <c r="F89" s="3">
        <v>2000</v>
      </c>
      <c r="G89" s="19" t="s">
        <v>62</v>
      </c>
      <c r="H89" s="27">
        <v>36000</v>
      </c>
      <c r="I89" s="19">
        <v>36000</v>
      </c>
      <c r="K89" s="27">
        <v>19600</v>
      </c>
      <c r="L89" s="27">
        <v>13600</v>
      </c>
      <c r="M89" s="19">
        <v>22400</v>
      </c>
      <c r="N89" s="19" t="s">
        <v>81</v>
      </c>
      <c r="O89" s="16" t="s">
        <v>54</v>
      </c>
      <c r="P89" s="19" t="s">
        <v>55</v>
      </c>
      <c r="Q89" s="10">
        <v>43739</v>
      </c>
      <c r="R89" s="10">
        <v>43739</v>
      </c>
      <c r="S89" s="19" t="s">
        <v>74</v>
      </c>
    </row>
    <row r="90" spans="1:19" s="19" customFormat="1" x14ac:dyDescent="0.25">
      <c r="A90" s="19">
        <v>2019</v>
      </c>
      <c r="B90" s="7">
        <v>43647</v>
      </c>
      <c r="C90" s="7">
        <v>43738</v>
      </c>
      <c r="D90" s="19">
        <v>2000</v>
      </c>
      <c r="E90" s="19">
        <v>2000</v>
      </c>
      <c r="F90" s="3">
        <v>2000</v>
      </c>
      <c r="G90" s="19" t="s">
        <v>87</v>
      </c>
      <c r="H90" s="27">
        <v>0</v>
      </c>
      <c r="I90" s="19">
        <v>0</v>
      </c>
      <c r="K90" s="27">
        <v>0</v>
      </c>
      <c r="L90" s="27">
        <v>0</v>
      </c>
      <c r="M90" s="19">
        <v>0</v>
      </c>
      <c r="N90" s="19" t="s">
        <v>81</v>
      </c>
      <c r="O90" s="16" t="s">
        <v>54</v>
      </c>
      <c r="P90" s="19" t="s">
        <v>55</v>
      </c>
      <c r="Q90" s="10">
        <v>43739</v>
      </c>
      <c r="R90" s="10">
        <v>43739</v>
      </c>
      <c r="S90" s="19" t="s">
        <v>74</v>
      </c>
    </row>
    <row r="91" spans="1:19" s="19" customFormat="1" x14ac:dyDescent="0.25">
      <c r="A91" s="19">
        <v>2019</v>
      </c>
      <c r="B91" s="7">
        <v>43647</v>
      </c>
      <c r="C91" s="7">
        <v>43738</v>
      </c>
      <c r="D91" s="19">
        <v>2000</v>
      </c>
      <c r="E91" s="3">
        <v>2000</v>
      </c>
      <c r="F91" s="3">
        <v>2000</v>
      </c>
      <c r="G91" s="3" t="s">
        <v>88</v>
      </c>
      <c r="H91" s="27">
        <v>0</v>
      </c>
      <c r="I91" s="19">
        <v>0</v>
      </c>
      <c r="K91" s="27">
        <v>0</v>
      </c>
      <c r="L91" s="27">
        <v>0</v>
      </c>
      <c r="M91" s="19">
        <v>0</v>
      </c>
      <c r="N91" s="19" t="s">
        <v>81</v>
      </c>
      <c r="O91" s="16" t="s">
        <v>54</v>
      </c>
      <c r="P91" s="19" t="s">
        <v>55</v>
      </c>
      <c r="Q91" s="10">
        <v>43739</v>
      </c>
      <c r="R91" s="10">
        <v>43739</v>
      </c>
      <c r="S91" s="19" t="s">
        <v>74</v>
      </c>
    </row>
    <row r="92" spans="1:19" s="19" customFormat="1" x14ac:dyDescent="0.25">
      <c r="A92" s="19">
        <v>2019</v>
      </c>
      <c r="B92" s="7">
        <v>43647</v>
      </c>
      <c r="C92" s="7">
        <v>43738</v>
      </c>
      <c r="D92" s="19">
        <v>2000</v>
      </c>
      <c r="E92" s="3">
        <v>2000</v>
      </c>
      <c r="F92" s="3">
        <v>2000</v>
      </c>
      <c r="G92" s="19" t="s">
        <v>89</v>
      </c>
      <c r="H92" s="27">
        <v>0</v>
      </c>
      <c r="I92" s="19">
        <v>0</v>
      </c>
      <c r="K92" s="27">
        <v>0</v>
      </c>
      <c r="L92" s="27">
        <v>0</v>
      </c>
      <c r="M92" s="19">
        <v>0</v>
      </c>
      <c r="N92" s="19" t="s">
        <v>81</v>
      </c>
      <c r="O92" s="16" t="s">
        <v>54</v>
      </c>
      <c r="P92" s="19" t="s">
        <v>55</v>
      </c>
      <c r="Q92" s="10">
        <v>43739</v>
      </c>
      <c r="R92" s="10">
        <v>43739</v>
      </c>
      <c r="S92" s="19" t="s">
        <v>74</v>
      </c>
    </row>
    <row r="93" spans="1:19" s="19" customFormat="1" x14ac:dyDescent="0.25">
      <c r="A93" s="19">
        <v>2019</v>
      </c>
      <c r="B93" s="7">
        <v>43647</v>
      </c>
      <c r="C93" s="7">
        <v>43738</v>
      </c>
      <c r="D93" s="19">
        <v>3000</v>
      </c>
      <c r="E93" s="3">
        <v>3000</v>
      </c>
      <c r="F93" s="3">
        <v>3000</v>
      </c>
      <c r="G93" s="19" t="s">
        <v>77</v>
      </c>
      <c r="H93" s="27">
        <f>SUM(H94:H102)</f>
        <v>2472202.4300000002</v>
      </c>
      <c r="I93" s="19">
        <v>3097234.89</v>
      </c>
      <c r="K93" s="27">
        <f>SUM(K94:K102)</f>
        <v>630742.94999999995</v>
      </c>
      <c r="L93" s="27">
        <f>SUM(L94:L102)</f>
        <v>415505.67999999993</v>
      </c>
      <c r="M93" s="19">
        <v>2164665.9900000002</v>
      </c>
      <c r="N93" s="19" t="s">
        <v>96</v>
      </c>
      <c r="O93" s="16" t="s">
        <v>54</v>
      </c>
      <c r="P93" s="19" t="s">
        <v>55</v>
      </c>
      <c r="Q93" s="10">
        <v>43739</v>
      </c>
      <c r="R93" s="10">
        <v>43739</v>
      </c>
      <c r="S93" s="19" t="s">
        <v>74</v>
      </c>
    </row>
    <row r="94" spans="1:19" s="19" customFormat="1" x14ac:dyDescent="0.25">
      <c r="A94" s="19">
        <v>2019</v>
      </c>
      <c r="B94" s="7">
        <v>43647</v>
      </c>
      <c r="C94" s="7">
        <v>43738</v>
      </c>
      <c r="D94" s="19">
        <v>3000</v>
      </c>
      <c r="E94" s="19">
        <v>3000</v>
      </c>
      <c r="F94" s="19">
        <v>3000</v>
      </c>
      <c r="G94" s="3" t="s">
        <v>63</v>
      </c>
      <c r="H94" s="27">
        <v>406432.55</v>
      </c>
      <c r="I94" s="19">
        <v>403632.55</v>
      </c>
      <c r="K94" s="27">
        <v>162120.35999999999</v>
      </c>
      <c r="L94" s="27">
        <v>79206.559999999998</v>
      </c>
      <c r="M94" s="19">
        <v>324497.99</v>
      </c>
      <c r="N94" s="19" t="s">
        <v>96</v>
      </c>
      <c r="O94" s="16" t="s">
        <v>54</v>
      </c>
      <c r="P94" s="19" t="s">
        <v>55</v>
      </c>
      <c r="Q94" s="10">
        <v>43739</v>
      </c>
      <c r="R94" s="10">
        <v>43739</v>
      </c>
      <c r="S94" s="19" t="s">
        <v>74</v>
      </c>
    </row>
    <row r="95" spans="1:19" s="19" customFormat="1" x14ac:dyDescent="0.25">
      <c r="A95" s="19">
        <v>2019</v>
      </c>
      <c r="B95" s="7">
        <v>43647</v>
      </c>
      <c r="C95" s="7">
        <v>43738</v>
      </c>
      <c r="D95" s="19">
        <v>3000</v>
      </c>
      <c r="E95" s="3">
        <v>3000</v>
      </c>
      <c r="F95" s="3">
        <v>3000</v>
      </c>
      <c r="G95" s="19" t="s">
        <v>64</v>
      </c>
      <c r="H95" s="27">
        <v>346461.46</v>
      </c>
      <c r="I95" s="19">
        <v>342650.76</v>
      </c>
      <c r="K95" s="27">
        <v>255750.57</v>
      </c>
      <c r="L95" s="27">
        <v>170500.38</v>
      </c>
      <c r="M95" s="19">
        <v>172668.38</v>
      </c>
      <c r="N95" s="19" t="s">
        <v>92</v>
      </c>
      <c r="O95" s="16" t="s">
        <v>73</v>
      </c>
      <c r="P95" s="19" t="s">
        <v>55</v>
      </c>
      <c r="Q95" s="10">
        <v>43739</v>
      </c>
      <c r="R95" s="10">
        <v>43739</v>
      </c>
      <c r="S95" s="19" t="s">
        <v>74</v>
      </c>
    </row>
    <row r="96" spans="1:19" s="19" customFormat="1" x14ac:dyDescent="0.25">
      <c r="A96" s="19">
        <v>2019</v>
      </c>
      <c r="B96" s="7">
        <v>43647</v>
      </c>
      <c r="C96" s="7">
        <v>43738</v>
      </c>
      <c r="D96" s="19">
        <v>3000</v>
      </c>
      <c r="E96" s="3">
        <v>3000</v>
      </c>
      <c r="F96" s="3">
        <v>3000</v>
      </c>
      <c r="G96" s="19" t="s">
        <v>65</v>
      </c>
      <c r="H96" s="27">
        <v>1518134.2</v>
      </c>
      <c r="I96" s="19">
        <v>2053293.66</v>
      </c>
      <c r="K96" s="27">
        <v>42473.17</v>
      </c>
      <c r="L96" s="27">
        <v>42473.17</v>
      </c>
      <c r="M96" s="19">
        <v>1478839.97</v>
      </c>
      <c r="N96" s="19" t="s">
        <v>92</v>
      </c>
      <c r="O96" s="16" t="s">
        <v>73</v>
      </c>
      <c r="P96" s="19" t="s">
        <v>55</v>
      </c>
      <c r="Q96" s="10">
        <v>43739</v>
      </c>
      <c r="R96" s="10">
        <v>43739</v>
      </c>
      <c r="S96" s="19" t="s">
        <v>74</v>
      </c>
    </row>
    <row r="97" spans="1:19" s="19" customFormat="1" x14ac:dyDescent="0.25">
      <c r="A97" s="19">
        <v>2019</v>
      </c>
      <c r="B97" s="7">
        <v>43647</v>
      </c>
      <c r="C97" s="7">
        <v>43738</v>
      </c>
      <c r="D97" s="19">
        <v>3000</v>
      </c>
      <c r="E97" s="3">
        <v>3000</v>
      </c>
      <c r="F97" s="3">
        <v>3000</v>
      </c>
      <c r="G97" s="19" t="s">
        <v>66</v>
      </c>
      <c r="H97" s="27">
        <v>33259.5</v>
      </c>
      <c r="I97" s="19">
        <v>33259.5</v>
      </c>
      <c r="K97" s="27">
        <v>20156.419999999998</v>
      </c>
      <c r="L97" s="27">
        <v>11583.48</v>
      </c>
      <c r="M97" s="19">
        <v>20632.02</v>
      </c>
      <c r="N97" s="19" t="s">
        <v>92</v>
      </c>
      <c r="O97" s="16" t="s">
        <v>73</v>
      </c>
      <c r="P97" s="19" t="s">
        <v>55</v>
      </c>
      <c r="Q97" s="10">
        <v>43739</v>
      </c>
      <c r="R97" s="10">
        <v>43739</v>
      </c>
      <c r="S97" s="19" t="s">
        <v>74</v>
      </c>
    </row>
    <row r="98" spans="1:19" s="19" customFormat="1" x14ac:dyDescent="0.25">
      <c r="A98" s="19">
        <v>2019</v>
      </c>
      <c r="B98" s="7">
        <v>43647</v>
      </c>
      <c r="C98" s="7">
        <v>43738</v>
      </c>
      <c r="D98" s="19">
        <v>3000</v>
      </c>
      <c r="E98" s="3">
        <v>3000</v>
      </c>
      <c r="F98" s="3">
        <v>3000</v>
      </c>
      <c r="G98" s="19" t="s">
        <v>67</v>
      </c>
      <c r="H98" s="27">
        <v>55000</v>
      </c>
      <c r="I98" s="19">
        <v>143713</v>
      </c>
      <c r="K98" s="27">
        <v>88102.43</v>
      </c>
      <c r="L98" s="27">
        <v>84080.09</v>
      </c>
      <c r="M98" s="19">
        <v>60807.47</v>
      </c>
      <c r="N98" s="19" t="s">
        <v>92</v>
      </c>
      <c r="O98" s="16" t="s">
        <v>73</v>
      </c>
      <c r="P98" s="19" t="s">
        <v>55</v>
      </c>
      <c r="Q98" s="10">
        <v>43739</v>
      </c>
      <c r="R98" s="10">
        <v>43739</v>
      </c>
      <c r="S98" s="19" t="s">
        <v>74</v>
      </c>
    </row>
    <row r="99" spans="1:19" s="19" customFormat="1" x14ac:dyDescent="0.25">
      <c r="A99" s="19">
        <v>2019</v>
      </c>
      <c r="B99" s="7">
        <v>43647</v>
      </c>
      <c r="C99" s="7">
        <v>43738</v>
      </c>
      <c r="D99" s="19">
        <v>3000</v>
      </c>
      <c r="E99" s="3">
        <v>3000</v>
      </c>
      <c r="F99" s="3">
        <v>3000</v>
      </c>
      <c r="G99" s="19" t="s">
        <v>68</v>
      </c>
      <c r="H99" s="27">
        <v>3000</v>
      </c>
      <c r="I99" s="19">
        <v>3000</v>
      </c>
      <c r="K99" s="27">
        <v>0</v>
      </c>
      <c r="L99" s="27">
        <v>0</v>
      </c>
      <c r="M99" s="19">
        <v>3000</v>
      </c>
      <c r="N99" s="19" t="s">
        <v>81</v>
      </c>
      <c r="O99" s="16" t="s">
        <v>73</v>
      </c>
      <c r="P99" s="19" t="s">
        <v>55</v>
      </c>
      <c r="Q99" s="10">
        <v>43739</v>
      </c>
      <c r="R99" s="10">
        <v>43739</v>
      </c>
      <c r="S99" s="19" t="s">
        <v>74</v>
      </c>
    </row>
    <row r="100" spans="1:19" s="19" customFormat="1" x14ac:dyDescent="0.25">
      <c r="A100" s="19">
        <v>2019</v>
      </c>
      <c r="B100" s="7">
        <v>43647</v>
      </c>
      <c r="C100" s="7">
        <v>43738</v>
      </c>
      <c r="D100" s="19">
        <v>3000</v>
      </c>
      <c r="E100" s="3">
        <v>3000</v>
      </c>
      <c r="F100" s="3">
        <v>3000</v>
      </c>
      <c r="G100" s="19" t="s">
        <v>69</v>
      </c>
      <c r="H100" s="27">
        <v>8400</v>
      </c>
      <c r="I100" s="19">
        <v>9200</v>
      </c>
      <c r="K100" s="27">
        <v>871</v>
      </c>
      <c r="L100" s="27">
        <v>871</v>
      </c>
      <c r="M100" s="19">
        <v>8077</v>
      </c>
      <c r="N100" s="19" t="s">
        <v>81</v>
      </c>
      <c r="O100" s="16" t="s">
        <v>73</v>
      </c>
      <c r="P100" s="19" t="s">
        <v>55</v>
      </c>
      <c r="Q100" s="10">
        <v>43739</v>
      </c>
      <c r="R100" s="10">
        <v>43739</v>
      </c>
      <c r="S100" s="19" t="s">
        <v>74</v>
      </c>
    </row>
    <row r="101" spans="1:19" s="19" customFormat="1" x14ac:dyDescent="0.25">
      <c r="A101" s="19">
        <v>2019</v>
      </c>
      <c r="B101" s="7">
        <v>43647</v>
      </c>
      <c r="C101" s="7">
        <v>43738</v>
      </c>
      <c r="D101" s="19">
        <v>3000</v>
      </c>
      <c r="E101" s="3">
        <v>3000</v>
      </c>
      <c r="F101" s="3">
        <v>3000</v>
      </c>
      <c r="G101" s="19" t="s">
        <v>70</v>
      </c>
      <c r="H101" s="27">
        <v>20500</v>
      </c>
      <c r="I101" s="19">
        <v>2500</v>
      </c>
      <c r="K101" s="27">
        <v>0</v>
      </c>
      <c r="L101" s="27">
        <v>0</v>
      </c>
      <c r="M101" s="19">
        <v>16713.739999999998</v>
      </c>
      <c r="N101" s="19" t="s">
        <v>81</v>
      </c>
      <c r="O101" s="16" t="s">
        <v>73</v>
      </c>
      <c r="P101" s="19" t="s">
        <v>55</v>
      </c>
      <c r="Q101" s="10">
        <v>43739</v>
      </c>
      <c r="R101" s="10">
        <v>43739</v>
      </c>
      <c r="S101" s="19" t="s">
        <v>74</v>
      </c>
    </row>
    <row r="102" spans="1:19" s="19" customFormat="1" x14ac:dyDescent="0.25">
      <c r="A102" s="19">
        <v>2019</v>
      </c>
      <c r="B102" s="7">
        <v>43647</v>
      </c>
      <c r="C102" s="7">
        <v>43738</v>
      </c>
      <c r="D102" s="19">
        <v>3000</v>
      </c>
      <c r="E102" s="3">
        <v>3000</v>
      </c>
      <c r="F102" s="3">
        <v>3000</v>
      </c>
      <c r="G102" s="19" t="s">
        <v>71</v>
      </c>
      <c r="H102" s="27">
        <v>81014.720000000001</v>
      </c>
      <c r="I102" s="19">
        <v>105985.42</v>
      </c>
      <c r="K102" s="27">
        <v>61269</v>
      </c>
      <c r="L102" s="27">
        <v>26791</v>
      </c>
      <c r="M102" s="19">
        <v>79429.42</v>
      </c>
      <c r="N102" s="19" t="s">
        <v>93</v>
      </c>
      <c r="O102" s="16" t="s">
        <v>73</v>
      </c>
      <c r="P102" s="19" t="s">
        <v>55</v>
      </c>
      <c r="Q102" s="10">
        <v>43739</v>
      </c>
      <c r="R102" s="10">
        <v>43739</v>
      </c>
      <c r="S102" s="19" t="s">
        <v>74</v>
      </c>
    </row>
    <row r="103" spans="1:19" s="19" customFormat="1" x14ac:dyDescent="0.25">
      <c r="A103" s="19">
        <v>2019</v>
      </c>
      <c r="B103" s="7">
        <v>43647</v>
      </c>
      <c r="C103" s="7">
        <v>43738</v>
      </c>
      <c r="D103" s="19">
        <v>5000</v>
      </c>
      <c r="E103" s="3">
        <v>5000</v>
      </c>
      <c r="F103" s="3">
        <v>5000</v>
      </c>
      <c r="G103" s="19" t="s">
        <v>78</v>
      </c>
      <c r="H103" s="27">
        <f>SUM(H104:H105)</f>
        <v>51000</v>
      </c>
      <c r="I103" s="19">
        <v>1236792.6000000001</v>
      </c>
      <c r="K103" s="27">
        <f>SUM(K104:K105)</f>
        <v>38737.21</v>
      </c>
      <c r="L103" s="27">
        <f>SUM(L104:L105)</f>
        <v>33034.120000000003</v>
      </c>
      <c r="M103" s="19">
        <v>88754.880000000005</v>
      </c>
      <c r="N103" s="19" t="s">
        <v>93</v>
      </c>
      <c r="O103" s="16" t="s">
        <v>73</v>
      </c>
      <c r="P103" s="19" t="s">
        <v>55</v>
      </c>
      <c r="Q103" s="10">
        <v>43739</v>
      </c>
      <c r="R103" s="10">
        <v>43739</v>
      </c>
      <c r="S103" s="19" t="s">
        <v>74</v>
      </c>
    </row>
    <row r="104" spans="1:19" s="19" customFormat="1" x14ac:dyDescent="0.25">
      <c r="A104" s="19">
        <v>2019</v>
      </c>
      <c r="B104" s="7">
        <v>43647</v>
      </c>
      <c r="C104" s="7">
        <v>43738</v>
      </c>
      <c r="D104" s="19">
        <v>5000</v>
      </c>
      <c r="E104" s="19">
        <v>5000</v>
      </c>
      <c r="F104" s="19">
        <v>5000</v>
      </c>
      <c r="G104" s="3" t="s">
        <v>90</v>
      </c>
      <c r="H104" s="27">
        <v>0</v>
      </c>
      <c r="I104" s="19">
        <v>939605.8</v>
      </c>
      <c r="K104" s="27">
        <v>19605.46</v>
      </c>
      <c r="L104" s="27">
        <v>13902.37</v>
      </c>
      <c r="M104" s="19">
        <v>56886.63</v>
      </c>
      <c r="N104" s="19" t="s">
        <v>93</v>
      </c>
      <c r="O104" s="16" t="s">
        <v>73</v>
      </c>
      <c r="P104" s="19" t="s">
        <v>55</v>
      </c>
      <c r="Q104" s="10">
        <v>43739</v>
      </c>
      <c r="R104" s="10">
        <v>43739</v>
      </c>
      <c r="S104" s="19" t="s">
        <v>74</v>
      </c>
    </row>
    <row r="105" spans="1:19" s="19" customFormat="1" x14ac:dyDescent="0.25">
      <c r="A105" s="19">
        <v>2019</v>
      </c>
      <c r="B105" s="7">
        <v>43647</v>
      </c>
      <c r="C105" s="7">
        <v>43738</v>
      </c>
      <c r="D105" s="19">
        <v>5000</v>
      </c>
      <c r="E105" s="19">
        <v>5000</v>
      </c>
      <c r="F105" s="19">
        <v>5000</v>
      </c>
      <c r="G105" s="3" t="s">
        <v>72</v>
      </c>
      <c r="H105" s="27">
        <v>51000</v>
      </c>
      <c r="I105" s="19">
        <v>297186.8</v>
      </c>
      <c r="K105" s="27">
        <v>19131.75</v>
      </c>
      <c r="L105" s="27">
        <v>19131.75</v>
      </c>
      <c r="M105" s="19">
        <v>31868.25</v>
      </c>
      <c r="N105" s="19" t="s">
        <v>93</v>
      </c>
      <c r="O105" s="16" t="s">
        <v>73</v>
      </c>
      <c r="P105" s="19" t="s">
        <v>55</v>
      </c>
      <c r="Q105" s="10">
        <v>43739</v>
      </c>
      <c r="R105" s="10">
        <v>43739</v>
      </c>
      <c r="S105" s="19" t="s">
        <v>74</v>
      </c>
    </row>
    <row r="108" spans="1:19" x14ac:dyDescent="0.25">
      <c r="F108" s="26"/>
      <c r="G108" s="26"/>
      <c r="H108" s="27"/>
      <c r="I108" s="27"/>
      <c r="J108" s="27"/>
      <c r="K108" s="27"/>
      <c r="L108" s="27"/>
      <c r="O108" s="27"/>
    </row>
    <row r="109" spans="1:19" x14ac:dyDescent="0.25">
      <c r="F109" s="28"/>
      <c r="G109" s="26"/>
      <c r="H109" s="27"/>
      <c r="I109" s="27"/>
      <c r="J109" s="27"/>
      <c r="K109" s="27"/>
      <c r="L109" s="27"/>
      <c r="O109" s="27"/>
    </row>
    <row r="110" spans="1:19" x14ac:dyDescent="0.25">
      <c r="F110" s="28"/>
      <c r="G110" s="26"/>
      <c r="H110" s="27"/>
      <c r="I110" s="27"/>
      <c r="J110" s="27"/>
      <c r="K110" s="27"/>
      <c r="L110" s="27"/>
      <c r="O110" s="27"/>
    </row>
    <row r="111" spans="1:19" x14ac:dyDescent="0.25">
      <c r="F111" s="28"/>
      <c r="G111" s="26"/>
      <c r="H111" s="27"/>
      <c r="I111" s="27"/>
      <c r="J111" s="27"/>
      <c r="K111" s="27"/>
      <c r="L111" s="27"/>
      <c r="O111" s="27"/>
    </row>
    <row r="112" spans="1:19" x14ac:dyDescent="0.25">
      <c r="F112" s="28"/>
      <c r="G112" s="26"/>
      <c r="H112" s="27"/>
      <c r="I112" s="27"/>
      <c r="J112" s="27"/>
      <c r="K112" s="27"/>
      <c r="L112" s="27"/>
      <c r="O112" s="27"/>
    </row>
    <row r="113" spans="6:15" x14ac:dyDescent="0.25">
      <c r="F113" s="28"/>
      <c r="G113" s="26"/>
      <c r="H113" s="27"/>
      <c r="I113" s="27"/>
      <c r="J113" s="27"/>
      <c r="K113" s="27"/>
      <c r="L113" s="27"/>
      <c r="O113" s="27"/>
    </row>
    <row r="114" spans="6:15" x14ac:dyDescent="0.25">
      <c r="F114" s="28"/>
      <c r="G114" s="26"/>
      <c r="H114" s="27"/>
      <c r="I114" s="27"/>
      <c r="J114" s="27"/>
      <c r="K114" s="27"/>
      <c r="L114" s="27"/>
      <c r="O114" s="27"/>
    </row>
    <row r="115" spans="6:15" x14ac:dyDescent="0.25">
      <c r="F115" s="28"/>
      <c r="G115" s="26"/>
      <c r="H115" s="27"/>
      <c r="I115" s="27"/>
      <c r="J115" s="27"/>
      <c r="K115" s="27"/>
      <c r="L115" s="27"/>
      <c r="O115" s="27"/>
    </row>
    <row r="116" spans="6:15" x14ac:dyDescent="0.25">
      <c r="F116" s="26"/>
      <c r="G116" s="26"/>
      <c r="H116" s="27"/>
      <c r="I116" s="27"/>
      <c r="J116" s="27"/>
      <c r="K116" s="27"/>
      <c r="L116" s="27"/>
      <c r="O116" s="27"/>
    </row>
    <row r="117" spans="6:15" x14ac:dyDescent="0.25">
      <c r="F117" s="28"/>
      <c r="G117" s="26"/>
      <c r="H117" s="27"/>
      <c r="I117" s="27"/>
      <c r="J117" s="27"/>
      <c r="K117" s="27"/>
      <c r="L117" s="27"/>
      <c r="O117" s="27"/>
    </row>
    <row r="118" spans="6:15" x14ac:dyDescent="0.25">
      <c r="F118" s="28"/>
      <c r="G118" s="26"/>
      <c r="H118" s="27"/>
      <c r="I118" s="27"/>
      <c r="J118" s="27"/>
      <c r="K118" s="27"/>
      <c r="L118" s="27"/>
      <c r="O118" s="27"/>
    </row>
    <row r="119" spans="6:15" x14ac:dyDescent="0.25">
      <c r="F119" s="28"/>
      <c r="G119" s="26"/>
      <c r="H119" s="27"/>
      <c r="I119" s="27"/>
      <c r="J119" s="27"/>
      <c r="K119" s="27"/>
      <c r="L119" s="27"/>
      <c r="O119" s="27"/>
    </row>
    <row r="120" spans="6:15" x14ac:dyDescent="0.25">
      <c r="F120" s="28"/>
      <c r="G120" s="26"/>
      <c r="H120" s="27"/>
      <c r="I120" s="27"/>
      <c r="J120" s="27"/>
      <c r="K120" s="27"/>
      <c r="L120" s="27"/>
      <c r="O120" s="27"/>
    </row>
    <row r="121" spans="6:15" x14ac:dyDescent="0.25">
      <c r="F121" s="28"/>
      <c r="G121" s="26"/>
      <c r="H121" s="27"/>
      <c r="I121" s="27"/>
      <c r="J121" s="27"/>
      <c r="K121" s="27"/>
      <c r="L121" s="27"/>
      <c r="O121" s="27"/>
    </row>
    <row r="122" spans="6:15" x14ac:dyDescent="0.25">
      <c r="F122" s="28"/>
      <c r="G122" s="26"/>
      <c r="H122" s="27"/>
      <c r="I122" s="27"/>
      <c r="J122" s="27"/>
      <c r="K122" s="27"/>
      <c r="L122" s="27"/>
      <c r="O122" s="27"/>
    </row>
    <row r="123" spans="6:15" x14ac:dyDescent="0.25">
      <c r="F123" s="28"/>
      <c r="G123" s="26"/>
      <c r="H123" s="27"/>
      <c r="I123" s="27"/>
      <c r="J123" s="27"/>
      <c r="K123" s="27"/>
      <c r="L123" s="27"/>
      <c r="O123" s="27"/>
    </row>
    <row r="124" spans="6:15" x14ac:dyDescent="0.25">
      <c r="F124" s="28"/>
      <c r="G124" s="26"/>
      <c r="H124" s="27"/>
      <c r="I124" s="27"/>
      <c r="J124" s="27"/>
      <c r="K124" s="27"/>
      <c r="L124" s="27"/>
      <c r="O124" s="27"/>
    </row>
    <row r="125" spans="6:15" x14ac:dyDescent="0.25">
      <c r="F125" s="28"/>
      <c r="G125" s="26"/>
      <c r="H125" s="27"/>
      <c r="I125" s="27"/>
      <c r="J125" s="27"/>
      <c r="K125" s="27"/>
      <c r="L125" s="27"/>
      <c r="O125" s="27"/>
    </row>
    <row r="126" spans="6:15" x14ac:dyDescent="0.25">
      <c r="F126" s="26"/>
      <c r="G126" s="26"/>
      <c r="H126" s="27"/>
      <c r="I126" s="27"/>
      <c r="J126" s="27"/>
      <c r="K126" s="27"/>
      <c r="L126" s="27"/>
      <c r="O126" s="27"/>
    </row>
    <row r="127" spans="6:15" x14ac:dyDescent="0.25">
      <c r="F127" s="28"/>
      <c r="G127" s="26"/>
      <c r="H127" s="27"/>
      <c r="I127" s="27"/>
      <c r="J127" s="27"/>
      <c r="K127" s="27"/>
      <c r="L127" s="27"/>
      <c r="O127" s="27"/>
    </row>
    <row r="128" spans="6:15" x14ac:dyDescent="0.25">
      <c r="F128" s="28"/>
      <c r="G128" s="26"/>
      <c r="H128" s="27"/>
      <c r="I128" s="27"/>
      <c r="J128" s="27"/>
      <c r="K128" s="27"/>
      <c r="L128" s="27"/>
      <c r="O128" s="27"/>
    </row>
    <row r="129" spans="6:15" x14ac:dyDescent="0.25">
      <c r="F129" s="28"/>
      <c r="G129" s="26"/>
      <c r="H129" s="27"/>
      <c r="I129" s="27"/>
      <c r="J129" s="27"/>
      <c r="K129" s="27"/>
      <c r="L129" s="27"/>
      <c r="O129" s="27"/>
    </row>
    <row r="130" spans="6:15" x14ac:dyDescent="0.25">
      <c r="F130" s="28"/>
      <c r="G130" s="26"/>
      <c r="H130" s="27"/>
      <c r="I130" s="27"/>
      <c r="J130" s="27"/>
      <c r="K130" s="27"/>
      <c r="L130" s="27"/>
      <c r="O130" s="27"/>
    </row>
    <row r="131" spans="6:15" x14ac:dyDescent="0.25">
      <c r="F131" s="28"/>
      <c r="G131" s="26"/>
      <c r="H131" s="27"/>
      <c r="I131" s="27"/>
      <c r="J131" s="27"/>
      <c r="K131" s="27"/>
      <c r="L131" s="27"/>
      <c r="O131" s="27"/>
    </row>
    <row r="132" spans="6:15" x14ac:dyDescent="0.25">
      <c r="F132" s="28"/>
      <c r="G132" s="26"/>
      <c r="H132" s="27"/>
      <c r="I132" s="27"/>
      <c r="J132" s="27"/>
      <c r="K132" s="27"/>
      <c r="L132" s="27"/>
      <c r="O132" s="27"/>
    </row>
    <row r="133" spans="6:15" x14ac:dyDescent="0.25">
      <c r="F133" s="28"/>
      <c r="G133" s="26"/>
      <c r="H133" s="27"/>
      <c r="I133" s="27"/>
      <c r="J133" s="27"/>
      <c r="K133" s="27"/>
      <c r="L133" s="27"/>
      <c r="O133" s="27"/>
    </row>
    <row r="134" spans="6:15" x14ac:dyDescent="0.25">
      <c r="F134" s="28"/>
      <c r="G134" s="26"/>
      <c r="H134" s="27"/>
      <c r="I134" s="27"/>
      <c r="J134" s="27"/>
      <c r="K134" s="27"/>
      <c r="L134" s="27"/>
      <c r="O134" s="27"/>
    </row>
    <row r="135" spans="6:15" x14ac:dyDescent="0.25">
      <c r="F135" s="28"/>
      <c r="G135" s="26"/>
      <c r="H135" s="27"/>
      <c r="I135" s="27"/>
      <c r="J135" s="27"/>
      <c r="K135" s="27"/>
      <c r="L135" s="27"/>
      <c r="O135" s="27"/>
    </row>
    <row r="136" spans="6:15" x14ac:dyDescent="0.25">
      <c r="F136" s="26"/>
      <c r="G136" s="26"/>
      <c r="H136" s="27"/>
      <c r="I136" s="27"/>
      <c r="J136" s="27"/>
      <c r="K136" s="27"/>
      <c r="L136" s="27"/>
      <c r="O136" s="27"/>
    </row>
    <row r="137" spans="6:15" x14ac:dyDescent="0.25">
      <c r="F137" s="28"/>
      <c r="G137" s="26"/>
      <c r="H137" s="27"/>
      <c r="I137" s="27"/>
      <c r="J137" s="27"/>
      <c r="K137" s="27"/>
      <c r="L137" s="27"/>
      <c r="O137" s="27"/>
    </row>
    <row r="138" spans="6:15" x14ac:dyDescent="0.25">
      <c r="F138" s="28"/>
      <c r="G138" s="26"/>
      <c r="H138" s="27"/>
      <c r="I138" s="27"/>
      <c r="J138" s="27"/>
      <c r="K138" s="27"/>
      <c r="L138" s="27"/>
      <c r="O138" s="27"/>
    </row>
  </sheetData>
  <mergeCells count="7">
    <mergeCell ref="A6:S6"/>
    <mergeCell ref="A2:C2"/>
    <mergeCell ref="D2:F2"/>
    <mergeCell ref="G2:I2"/>
    <mergeCell ref="A3:C3"/>
    <mergeCell ref="D3:F3"/>
    <mergeCell ref="G3:I3"/>
  </mergeCells>
  <pageMargins left="0.7" right="0.7" top="0.75" bottom="0.75" header="0.3" footer="0.3"/>
  <pageSetup scale="2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Sara Gabriela Mendez Ramirez</cp:lastModifiedBy>
  <dcterms:created xsi:type="dcterms:W3CDTF">2018-06-07T17:59:45Z</dcterms:created>
  <dcterms:modified xsi:type="dcterms:W3CDTF">2019-10-14T20:51:02Z</dcterms:modified>
</cp:coreProperties>
</file>